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CSDL ve phap luat\File van ban\Nam 2023\Nghi quyet\"/>
    </mc:Choice>
  </mc:AlternateContent>
  <xr:revisionPtr revIDLastSave="0" documentId="8_{0A38E6CC-1F9B-4584-B216-D7FB7FD04E32}" xr6:coauthVersionLast="47" xr6:coauthVersionMax="47" xr10:uidLastSave="{00000000-0000-0000-0000-000000000000}"/>
  <bookViews>
    <workbookView xWindow="-110" yWindow="-110" windowWidth="19420" windowHeight="10300" tabRatio="730" firstSheet="3" activeTab="3" xr2:uid="{00000000-000D-0000-FFFF-FFFF00000000}"/>
  </bookViews>
  <sheets>
    <sheet name="Kangatang" sheetId="31" state="veryHidden" r:id="rId1"/>
    <sheet name="foxz" sheetId="32" state="hidden" r:id="rId2"/>
    <sheet name="foxz_2" sheetId="33" state="veryHidden" r:id=""/>
    <sheet name="Đất ở tại nông thôn" sheetId="24" r:id="rId3"/>
    <sheet name="Đất TMD tại nông thôn." sheetId="27" r:id="rId4"/>
    <sheet name="Đất SKC tại nông thôn." sheetId="28" r:id="rId5"/>
    <sheet name="Đất ở tại đô thị" sheetId="14" r:id="rId6"/>
    <sheet name="Đất TMD tại đô thị." sheetId="29" r:id="rId7"/>
    <sheet name="Dat SKC do thi" sheetId="30" r:id="rId8"/>
  </sheets>
  <definedNames>
    <definedName name="_xlnm.Print_Area" localSheetId="6">'Đất ở tại đô thị'!$A$1:$I$52</definedName>
    <definedName name="_xlnm.Print_Area" localSheetId="3">'Đất ở tại nông thôn'!$A$1:$H$23</definedName>
    <definedName name="_xlnm.Print_Area" localSheetId="8">'Dat SKC do thi'!$A$1:$I$52</definedName>
    <definedName name="_xlnm.Print_Area" localSheetId="5">'Đất SKC tại nông thôn.'!$A$1:$H$23</definedName>
    <definedName name="_xlnm.Print_Area" localSheetId="7">'Đất TMD tại đô thị.'!$A$1:$I$52</definedName>
    <definedName name="_xlnm.Print_Area" localSheetId="4">'Đất TMD tại nông thôn.'!$A$1:$H$23</definedName>
    <definedName name="_xlnm.Print_Titles" localSheetId="6">'Đất ở tại đô thị'!$6:$7</definedName>
    <definedName name="_xlnm.Print_Titles" localSheetId="3">'Đất ở tại nông thôn'!$6:$7</definedName>
    <definedName name="_xlnm.Print_Titles" localSheetId="8">'Dat SKC do thi'!$6:$7</definedName>
    <definedName name="_xlnm.Print_Titles" localSheetId="5">'Đất SKC tại nông thôn.'!$6:$7</definedName>
    <definedName name="_xlnm.Print_Titles" localSheetId="7">'Đất TMD tại đô thị.'!$6:$7</definedName>
    <definedName name="_xlnm.Print_Titles" localSheetId="4">'Đất TMD tại nông thôn.'!$6:$7</definedName>
  </definedNames>
  <calcPr calcId="191029"/>
</workbook>
</file>

<file path=xl/calcChain.xml><?xml version="1.0" encoding="utf-8"?>
<calcChain xmlns="http://schemas.openxmlformats.org/spreadsheetml/2006/main">
  <c r="A4" i="29" l="1"/>
  <c r="E15" i="28" l="1"/>
  <c r="E15" i="27"/>
  <c r="F38" i="30" l="1"/>
  <c r="F37" i="29"/>
  <c r="G37" i="29"/>
  <c r="H37" i="29"/>
  <c r="I37" i="29"/>
  <c r="F38" i="29"/>
  <c r="I39" i="14"/>
  <c r="I39" i="29" s="1"/>
  <c r="I38" i="14"/>
  <c r="I38" i="29" s="1"/>
  <c r="H38" i="14"/>
  <c r="H38" i="29" s="1"/>
  <c r="G38" i="14"/>
  <c r="G38" i="30" s="1"/>
  <c r="F11" i="30"/>
  <c r="F11" i="29"/>
  <c r="I39" i="30" l="1"/>
  <c r="G38" i="29"/>
  <c r="F39" i="30"/>
  <c r="I38" i="30"/>
  <c r="H38" i="30"/>
  <c r="F39" i="29"/>
  <c r="G39" i="14"/>
  <c r="H39" i="14"/>
  <c r="F14" i="30"/>
  <c r="G14" i="30"/>
  <c r="F14" i="29"/>
  <c r="I14" i="14"/>
  <c r="I14" i="29" s="1"/>
  <c r="H14" i="14"/>
  <c r="H14" i="30" s="1"/>
  <c r="G14" i="14"/>
  <c r="G14" i="29" s="1"/>
  <c r="I14" i="30" l="1"/>
  <c r="G39" i="29"/>
  <c r="G39" i="30"/>
  <c r="H39" i="30"/>
  <c r="H39" i="29"/>
  <c r="H14" i="29"/>
  <c r="A4" i="27" l="1"/>
  <c r="A4" i="14" l="1"/>
  <c r="A4" i="28"/>
  <c r="E23" i="28"/>
  <c r="E22" i="28"/>
  <c r="E21" i="28"/>
  <c r="E19" i="28"/>
  <c r="E10" i="28"/>
  <c r="E9" i="28"/>
  <c r="E23" i="27"/>
  <c r="E22" i="27"/>
  <c r="E21" i="27"/>
  <c r="E19" i="27"/>
  <c r="E10" i="27"/>
  <c r="E9" i="27"/>
  <c r="F9" i="29"/>
  <c r="K10" i="30"/>
  <c r="K11" i="30"/>
  <c r="K12" i="30"/>
  <c r="K13" i="30"/>
  <c r="K15" i="30"/>
  <c r="L15" i="30" s="1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L28" i="30" s="1"/>
  <c r="K29" i="30"/>
  <c r="K30" i="30"/>
  <c r="K31" i="30"/>
  <c r="L31" i="30" s="1"/>
  <c r="K32" i="30"/>
  <c r="K33" i="30"/>
  <c r="L33" i="30" s="1"/>
  <c r="K35" i="30"/>
  <c r="K37" i="30"/>
  <c r="L37" i="30" s="1"/>
  <c r="K38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9" i="30"/>
  <c r="F52" i="30"/>
  <c r="F51" i="30"/>
  <c r="F50" i="30"/>
  <c r="I49" i="30"/>
  <c r="H49" i="30"/>
  <c r="G49" i="30"/>
  <c r="F49" i="30"/>
  <c r="F48" i="30"/>
  <c r="F47" i="30"/>
  <c r="F46" i="30"/>
  <c r="F45" i="30"/>
  <c r="F44" i="30"/>
  <c r="F43" i="30"/>
  <c r="F42" i="30"/>
  <c r="F41" i="30"/>
  <c r="F40" i="30"/>
  <c r="F35" i="30"/>
  <c r="F32" i="30"/>
  <c r="F30" i="30"/>
  <c r="F29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3" i="30"/>
  <c r="F12" i="30"/>
  <c r="F10" i="30"/>
  <c r="F9" i="30"/>
  <c r="A4" i="30"/>
  <c r="L23" i="30" l="1"/>
  <c r="L52" i="30"/>
  <c r="L10" i="30"/>
  <c r="L44" i="30"/>
  <c r="L29" i="30"/>
  <c r="L25" i="30"/>
  <c r="L21" i="30"/>
  <c r="L17" i="30"/>
  <c r="L50" i="30"/>
  <c r="L46" i="30"/>
  <c r="L42" i="30"/>
  <c r="L12" i="30"/>
  <c r="L40" i="30"/>
  <c r="L48" i="30"/>
  <c r="L9" i="30"/>
  <c r="L35" i="30"/>
  <c r="L27" i="30"/>
  <c r="L19" i="30"/>
  <c r="L51" i="30"/>
  <c r="L43" i="30"/>
  <c r="L26" i="30"/>
  <c r="L18" i="30"/>
  <c r="L49" i="30"/>
  <c r="L32" i="30"/>
  <c r="L47" i="30"/>
  <c r="L38" i="30"/>
  <c r="L30" i="30"/>
  <c r="L22" i="30"/>
  <c r="L13" i="30"/>
  <c r="L41" i="30"/>
  <c r="L24" i="30"/>
  <c r="L16" i="30"/>
  <c r="L45" i="30"/>
  <c r="L20" i="30"/>
  <c r="L11" i="30"/>
  <c r="L10" i="29"/>
  <c r="L11" i="29"/>
  <c r="L12" i="29"/>
  <c r="L13" i="29"/>
  <c r="L15" i="29"/>
  <c r="M15" i="29" s="1"/>
  <c r="L16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M28" i="29" s="1"/>
  <c r="L29" i="29"/>
  <c r="L30" i="29"/>
  <c r="L31" i="29"/>
  <c r="M31" i="29" s="1"/>
  <c r="L32" i="29"/>
  <c r="L33" i="29"/>
  <c r="M33" i="29" s="1"/>
  <c r="L35" i="29"/>
  <c r="L37" i="29"/>
  <c r="M37" i="29" s="1"/>
  <c r="L38" i="29"/>
  <c r="M38" i="29" s="1"/>
  <c r="L40" i="29"/>
  <c r="L41" i="29"/>
  <c r="L42" i="29"/>
  <c r="L43" i="29"/>
  <c r="L44" i="29"/>
  <c r="L45" i="29"/>
  <c r="L46" i="29"/>
  <c r="L47" i="29"/>
  <c r="L48" i="29"/>
  <c r="L49" i="29"/>
  <c r="M49" i="29" s="1"/>
  <c r="L50" i="29"/>
  <c r="L51" i="29"/>
  <c r="L52" i="29"/>
  <c r="L9" i="29"/>
  <c r="M9" i="29" s="1"/>
  <c r="F52" i="29"/>
  <c r="F51" i="29"/>
  <c r="F50" i="29"/>
  <c r="F48" i="29"/>
  <c r="F47" i="29"/>
  <c r="F46" i="29"/>
  <c r="F45" i="29"/>
  <c r="F44" i="29"/>
  <c r="F43" i="29"/>
  <c r="F42" i="29"/>
  <c r="F41" i="29"/>
  <c r="F40" i="29"/>
  <c r="F35" i="29"/>
  <c r="F32" i="29"/>
  <c r="F30" i="29"/>
  <c r="F29" i="29"/>
  <c r="F27" i="29"/>
  <c r="F26" i="29"/>
  <c r="F25" i="29"/>
  <c r="M25" i="29" s="1"/>
  <c r="F24" i="29"/>
  <c r="F23" i="29"/>
  <c r="F22" i="29"/>
  <c r="F21" i="29"/>
  <c r="M21" i="29" s="1"/>
  <c r="F20" i="29"/>
  <c r="F19" i="29"/>
  <c r="F18" i="29"/>
  <c r="F17" i="29"/>
  <c r="M17" i="29" s="1"/>
  <c r="F16" i="29"/>
  <c r="F13" i="29"/>
  <c r="F12" i="29"/>
  <c r="M12" i="29" s="1"/>
  <c r="F10" i="29"/>
  <c r="J10" i="27"/>
  <c r="K10" i="27" s="1"/>
  <c r="J11" i="27"/>
  <c r="K11" i="27" s="1"/>
  <c r="J13" i="27"/>
  <c r="K13" i="27" s="1"/>
  <c r="J14" i="27"/>
  <c r="K14" i="27" s="1"/>
  <c r="J15" i="27"/>
  <c r="K15" i="27" s="1"/>
  <c r="J16" i="27"/>
  <c r="K16" i="27" s="1"/>
  <c r="J18" i="27"/>
  <c r="K18" i="27" s="1"/>
  <c r="J19" i="27"/>
  <c r="K19" i="27" s="1"/>
  <c r="J20" i="27"/>
  <c r="K20" i="27" s="1"/>
  <c r="J21" i="27"/>
  <c r="K21" i="27" s="1"/>
  <c r="J22" i="27"/>
  <c r="K22" i="27" s="1"/>
  <c r="J23" i="27"/>
  <c r="K23" i="27" s="1"/>
  <c r="J10" i="28"/>
  <c r="K10" i="28" s="1"/>
  <c r="J11" i="28"/>
  <c r="K11" i="28" s="1"/>
  <c r="J13" i="28"/>
  <c r="K13" i="28" s="1"/>
  <c r="J14" i="28"/>
  <c r="K14" i="28" s="1"/>
  <c r="J15" i="28"/>
  <c r="K15" i="28" s="1"/>
  <c r="J16" i="28"/>
  <c r="K16" i="28" s="1"/>
  <c r="J18" i="28"/>
  <c r="K18" i="28" s="1"/>
  <c r="J19" i="28"/>
  <c r="K19" i="28" s="1"/>
  <c r="J20" i="28"/>
  <c r="K20" i="28" s="1"/>
  <c r="J21" i="28"/>
  <c r="K21" i="28" s="1"/>
  <c r="J22" i="28"/>
  <c r="K22" i="28" s="1"/>
  <c r="J23" i="28"/>
  <c r="K23" i="28" s="1"/>
  <c r="J9" i="28"/>
  <c r="K9" i="28" s="1"/>
  <c r="J9" i="27"/>
  <c r="K9" i="27" s="1"/>
  <c r="H23" i="24"/>
  <c r="G23" i="24"/>
  <c r="F23" i="24"/>
  <c r="H22" i="24"/>
  <c r="G22" i="24"/>
  <c r="F22" i="24"/>
  <c r="H21" i="24"/>
  <c r="G21" i="24"/>
  <c r="F21" i="24"/>
  <c r="H19" i="24"/>
  <c r="G19" i="24"/>
  <c r="F19" i="24"/>
  <c r="H15" i="24"/>
  <c r="G15" i="24"/>
  <c r="F15" i="24"/>
  <c r="F10" i="24"/>
  <c r="G10" i="24"/>
  <c r="H10" i="24"/>
  <c r="I52" i="14"/>
  <c r="I52" i="30" s="1"/>
  <c r="H52" i="14"/>
  <c r="H52" i="30" s="1"/>
  <c r="G52" i="14"/>
  <c r="G52" i="30" s="1"/>
  <c r="I51" i="14"/>
  <c r="I51" i="30" s="1"/>
  <c r="H51" i="14"/>
  <c r="H51" i="30" s="1"/>
  <c r="G51" i="14"/>
  <c r="G51" i="30" s="1"/>
  <c r="I50" i="14"/>
  <c r="I50" i="30" s="1"/>
  <c r="H50" i="14"/>
  <c r="H50" i="30" s="1"/>
  <c r="G50" i="14"/>
  <c r="G50" i="30" s="1"/>
  <c r="I48" i="14"/>
  <c r="I48" i="30" s="1"/>
  <c r="H48" i="14"/>
  <c r="H48" i="30" s="1"/>
  <c r="G48" i="14"/>
  <c r="G48" i="30" s="1"/>
  <c r="I47" i="14"/>
  <c r="I47" i="30" s="1"/>
  <c r="H47" i="14"/>
  <c r="H47" i="30" s="1"/>
  <c r="G47" i="14"/>
  <c r="G47" i="30" s="1"/>
  <c r="I46" i="14"/>
  <c r="I46" i="30" s="1"/>
  <c r="H46" i="14"/>
  <c r="H46" i="30" s="1"/>
  <c r="G46" i="14"/>
  <c r="G46" i="30" s="1"/>
  <c r="I45" i="14"/>
  <c r="I45" i="30" s="1"/>
  <c r="H45" i="14"/>
  <c r="H45" i="30" s="1"/>
  <c r="G45" i="14"/>
  <c r="G45" i="30" s="1"/>
  <c r="I44" i="14"/>
  <c r="I44" i="30" s="1"/>
  <c r="H44" i="14"/>
  <c r="H44" i="30" s="1"/>
  <c r="G44" i="14"/>
  <c r="G44" i="30" s="1"/>
  <c r="I43" i="14"/>
  <c r="I43" i="30" s="1"/>
  <c r="H43" i="14"/>
  <c r="H43" i="30" s="1"/>
  <c r="G43" i="14"/>
  <c r="G43" i="30" s="1"/>
  <c r="I42" i="14"/>
  <c r="I42" i="30" s="1"/>
  <c r="H42" i="14"/>
  <c r="H42" i="30" s="1"/>
  <c r="G42" i="14"/>
  <c r="G42" i="30" s="1"/>
  <c r="I41" i="14"/>
  <c r="I41" i="30" s="1"/>
  <c r="H41" i="14"/>
  <c r="H41" i="30" s="1"/>
  <c r="G41" i="14"/>
  <c r="G41" i="30" s="1"/>
  <c r="I40" i="14"/>
  <c r="I40" i="30" s="1"/>
  <c r="H40" i="14"/>
  <c r="H40" i="30" s="1"/>
  <c r="G40" i="14"/>
  <c r="G40" i="30" s="1"/>
  <c r="I35" i="14"/>
  <c r="I35" i="30" s="1"/>
  <c r="H35" i="14"/>
  <c r="H35" i="30" s="1"/>
  <c r="G35" i="14"/>
  <c r="G35" i="30" s="1"/>
  <c r="I32" i="14"/>
  <c r="I32" i="30" s="1"/>
  <c r="H32" i="14"/>
  <c r="H32" i="30" s="1"/>
  <c r="G32" i="14"/>
  <c r="G32" i="30" s="1"/>
  <c r="I30" i="14"/>
  <c r="I30" i="30" s="1"/>
  <c r="H30" i="14"/>
  <c r="H30" i="30" s="1"/>
  <c r="G30" i="14"/>
  <c r="G30" i="30" s="1"/>
  <c r="I29" i="14"/>
  <c r="I29" i="30" s="1"/>
  <c r="H29" i="14"/>
  <c r="H29" i="30" s="1"/>
  <c r="G29" i="14"/>
  <c r="G29" i="30" s="1"/>
  <c r="F15" i="28" l="1"/>
  <c r="F15" i="27"/>
  <c r="G15" i="28"/>
  <c r="G15" i="27"/>
  <c r="H15" i="28"/>
  <c r="H15" i="27"/>
  <c r="M50" i="29"/>
  <c r="M46" i="29"/>
  <c r="M29" i="29"/>
  <c r="M52" i="29"/>
  <c r="M19" i="29"/>
  <c r="I41" i="29"/>
  <c r="I48" i="29"/>
  <c r="M48" i="29"/>
  <c r="I30" i="29"/>
  <c r="M42" i="29"/>
  <c r="I44" i="29"/>
  <c r="I52" i="29"/>
  <c r="M41" i="29"/>
  <c r="M32" i="29"/>
  <c r="M10" i="29"/>
  <c r="I40" i="29"/>
  <c r="I47" i="29"/>
  <c r="I50" i="29"/>
  <c r="M44" i="29"/>
  <c r="M40" i="29"/>
  <c r="M35" i="29"/>
  <c r="M24" i="29"/>
  <c r="I32" i="29"/>
  <c r="I43" i="29"/>
  <c r="I45" i="29"/>
  <c r="M27" i="29"/>
  <c r="M23" i="29"/>
  <c r="M16" i="29"/>
  <c r="H10" i="28"/>
  <c r="H10" i="27"/>
  <c r="F22" i="28"/>
  <c r="F22" i="27"/>
  <c r="G19" i="28"/>
  <c r="G19" i="27"/>
  <c r="H21" i="28"/>
  <c r="H21" i="27"/>
  <c r="F23" i="28"/>
  <c r="F23" i="27"/>
  <c r="I29" i="29"/>
  <c r="I42" i="29"/>
  <c r="I46" i="29"/>
  <c r="H29" i="29"/>
  <c r="H30" i="29"/>
  <c r="H32" i="29"/>
  <c r="H35" i="29"/>
  <c r="H40" i="29"/>
  <c r="H41" i="29"/>
  <c r="H42" i="29"/>
  <c r="H43" i="29"/>
  <c r="H44" i="29"/>
  <c r="H45" i="29"/>
  <c r="H46" i="29"/>
  <c r="H47" i="29"/>
  <c r="H48" i="29"/>
  <c r="H50" i="29"/>
  <c r="H51" i="29"/>
  <c r="H52" i="29"/>
  <c r="M47" i="29"/>
  <c r="M30" i="29"/>
  <c r="M22" i="29"/>
  <c r="M13" i="29"/>
  <c r="H19" i="28"/>
  <c r="H19" i="27"/>
  <c r="G23" i="28"/>
  <c r="G23" i="27"/>
  <c r="F10" i="28"/>
  <c r="F10" i="27"/>
  <c r="F19" i="28"/>
  <c r="F19" i="27"/>
  <c r="G21" i="28"/>
  <c r="G21" i="27"/>
  <c r="H22" i="28"/>
  <c r="H22" i="27"/>
  <c r="G29" i="29"/>
  <c r="G30" i="29"/>
  <c r="G32" i="29"/>
  <c r="G35" i="29"/>
  <c r="G40" i="29"/>
  <c r="G41" i="29"/>
  <c r="G42" i="29"/>
  <c r="G43" i="29"/>
  <c r="G44" i="29"/>
  <c r="G45" i="29"/>
  <c r="G46" i="29"/>
  <c r="G47" i="29"/>
  <c r="G48" i="29"/>
  <c r="G50" i="29"/>
  <c r="G51" i="29"/>
  <c r="G52" i="29"/>
  <c r="M45" i="29"/>
  <c r="M20" i="29"/>
  <c r="M11" i="29"/>
  <c r="G10" i="27"/>
  <c r="G10" i="28"/>
  <c r="F21" i="28"/>
  <c r="F21" i="27"/>
  <c r="G22" i="28"/>
  <c r="G22" i="27"/>
  <c r="H23" i="28"/>
  <c r="H23" i="27"/>
  <c r="I35" i="29"/>
  <c r="I51" i="29"/>
  <c r="M51" i="29"/>
  <c r="M43" i="29"/>
  <c r="M26" i="29"/>
  <c r="M18" i="29"/>
  <c r="I27" i="14"/>
  <c r="H27" i="14"/>
  <c r="G27" i="14"/>
  <c r="I26" i="14"/>
  <c r="H26" i="14"/>
  <c r="G26" i="14"/>
  <c r="I25" i="14"/>
  <c r="H25" i="14"/>
  <c r="G25" i="14"/>
  <c r="I24" i="14"/>
  <c r="H24" i="14"/>
  <c r="G24" i="14"/>
  <c r="I23" i="14"/>
  <c r="H23" i="14"/>
  <c r="G23" i="14"/>
  <c r="I22" i="14"/>
  <c r="H22" i="14"/>
  <c r="G22" i="14"/>
  <c r="I21" i="14"/>
  <c r="H21" i="14"/>
  <c r="G21" i="14"/>
  <c r="I20" i="14"/>
  <c r="H20" i="14"/>
  <c r="G20" i="14"/>
  <c r="I19" i="14"/>
  <c r="H19" i="14"/>
  <c r="G19" i="14"/>
  <c r="I18" i="14"/>
  <c r="H18" i="14"/>
  <c r="G18" i="14"/>
  <c r="I17" i="14"/>
  <c r="H17" i="14"/>
  <c r="G17" i="14"/>
  <c r="I16" i="14"/>
  <c r="H16" i="14"/>
  <c r="G16" i="14"/>
  <c r="I13" i="14"/>
  <c r="H13" i="14"/>
  <c r="G13" i="14"/>
  <c r="I12" i="14"/>
  <c r="H12" i="14"/>
  <c r="G12" i="14"/>
  <c r="I11" i="14"/>
  <c r="H11" i="14"/>
  <c r="G11" i="14"/>
  <c r="I10" i="14"/>
  <c r="H10" i="14"/>
  <c r="G10" i="14"/>
  <c r="I9" i="14"/>
  <c r="H9" i="14"/>
  <c r="G9" i="14"/>
  <c r="H11" i="30" l="1"/>
  <c r="H11" i="29"/>
  <c r="I11" i="30"/>
  <c r="I11" i="29"/>
  <c r="G11" i="30"/>
  <c r="G11" i="29"/>
  <c r="I9" i="30"/>
  <c r="I9" i="29"/>
  <c r="H12" i="30"/>
  <c r="H12" i="29"/>
  <c r="I13" i="30"/>
  <c r="I13" i="29"/>
  <c r="G17" i="30"/>
  <c r="G17" i="29"/>
  <c r="H18" i="30"/>
  <c r="H18" i="29"/>
  <c r="I19" i="30"/>
  <c r="I19" i="29"/>
  <c r="G21" i="30"/>
  <c r="G21" i="29"/>
  <c r="H22" i="30"/>
  <c r="H22" i="29"/>
  <c r="I23" i="30"/>
  <c r="I23" i="29"/>
  <c r="G25" i="30"/>
  <c r="G25" i="29"/>
  <c r="H26" i="30"/>
  <c r="H26" i="29"/>
  <c r="I27" i="30"/>
  <c r="I27" i="29"/>
  <c r="H9" i="30"/>
  <c r="H9" i="29"/>
  <c r="I10" i="30"/>
  <c r="I10" i="29"/>
  <c r="G12" i="30"/>
  <c r="G12" i="29"/>
  <c r="H13" i="30"/>
  <c r="H13" i="29"/>
  <c r="I16" i="30"/>
  <c r="I16" i="29"/>
  <c r="G18" i="30"/>
  <c r="G18" i="29"/>
  <c r="H19" i="30"/>
  <c r="H19" i="29"/>
  <c r="I20" i="30"/>
  <c r="I20" i="29"/>
  <c r="G22" i="30"/>
  <c r="G22" i="29"/>
  <c r="H23" i="30"/>
  <c r="H23" i="29"/>
  <c r="I24" i="30"/>
  <c r="I24" i="29"/>
  <c r="G26" i="30"/>
  <c r="G26" i="29"/>
  <c r="H27" i="30"/>
  <c r="H27" i="29"/>
  <c r="G9" i="30"/>
  <c r="G9" i="29"/>
  <c r="H10" i="30"/>
  <c r="H10" i="29"/>
  <c r="G13" i="30"/>
  <c r="G13" i="29"/>
  <c r="H16" i="30"/>
  <c r="H16" i="29"/>
  <c r="I17" i="30"/>
  <c r="I17" i="29"/>
  <c r="G19" i="30"/>
  <c r="G19" i="29"/>
  <c r="H20" i="30"/>
  <c r="H20" i="29"/>
  <c r="I21" i="30"/>
  <c r="I21" i="29"/>
  <c r="G23" i="30"/>
  <c r="G23" i="29"/>
  <c r="H24" i="30"/>
  <c r="H24" i="29"/>
  <c r="I25" i="30"/>
  <c r="I25" i="29"/>
  <c r="G27" i="30"/>
  <c r="G27" i="29"/>
  <c r="G10" i="30"/>
  <c r="G10" i="29"/>
  <c r="I12" i="30"/>
  <c r="I12" i="29"/>
  <c r="G16" i="30"/>
  <c r="G16" i="29"/>
  <c r="H17" i="30"/>
  <c r="H17" i="29"/>
  <c r="I18" i="30"/>
  <c r="I18" i="29"/>
  <c r="G20" i="30"/>
  <c r="G20" i="29"/>
  <c r="H21" i="30"/>
  <c r="H21" i="29"/>
  <c r="I22" i="30"/>
  <c r="I22" i="29"/>
  <c r="G24" i="30"/>
  <c r="G24" i="29"/>
  <c r="H25" i="30"/>
  <c r="H25" i="29"/>
  <c r="I26" i="30"/>
  <c r="I26" i="29"/>
  <c r="E12" i="24"/>
  <c r="E17" i="24"/>
  <c r="E17" i="28" l="1"/>
  <c r="E17" i="27"/>
  <c r="J17" i="27"/>
  <c r="K17" i="27" s="1"/>
  <c r="J17" i="28"/>
  <c r="E12" i="28"/>
  <c r="E12" i="27"/>
  <c r="J12" i="27"/>
  <c r="K12" i="27" s="1"/>
  <c r="J12" i="28"/>
  <c r="F17" i="24"/>
  <c r="G17" i="24"/>
  <c r="H17" i="24"/>
  <c r="G12" i="24"/>
  <c r="H12" i="24"/>
  <c r="F12" i="24"/>
  <c r="F17" i="28" l="1"/>
  <c r="F17" i="27"/>
  <c r="F12" i="28"/>
  <c r="F12" i="27"/>
  <c r="G17" i="28"/>
  <c r="G17" i="27"/>
  <c r="H17" i="28"/>
  <c r="H17" i="27"/>
  <c r="H12" i="28"/>
  <c r="H12" i="27"/>
  <c r="G12" i="27"/>
  <c r="G12" i="28"/>
  <c r="K12" i="28"/>
  <c r="K17" i="28"/>
  <c r="K36" i="30" l="1"/>
  <c r="F36" i="30"/>
  <c r="F36" i="29"/>
  <c r="G36" i="14"/>
  <c r="L36" i="29"/>
  <c r="H36" i="14"/>
  <c r="I36" i="14"/>
  <c r="F34" i="30"/>
  <c r="K34" i="30"/>
  <c r="L34" i="29"/>
  <c r="F34" i="29"/>
  <c r="I34" i="14"/>
  <c r="G34" i="14"/>
  <c r="H34" i="14"/>
  <c r="H9" i="24"/>
  <c r="M34" i="29" l="1"/>
  <c r="L34" i="30"/>
  <c r="M36" i="29"/>
  <c r="L36" i="30"/>
  <c r="G34" i="30"/>
  <c r="G34" i="29"/>
  <c r="H36" i="30"/>
  <c r="H36" i="29"/>
  <c r="I36" i="30"/>
  <c r="I36" i="29"/>
  <c r="H34" i="30"/>
  <c r="H34" i="29"/>
  <c r="H9" i="28"/>
  <c r="H9" i="27"/>
  <c r="I34" i="30"/>
  <c r="I34" i="29"/>
  <c r="G36" i="30"/>
  <c r="G36" i="29"/>
  <c r="G9" i="24"/>
  <c r="F9" i="24"/>
  <c r="G9" i="28" l="1"/>
  <c r="G9" i="27"/>
  <c r="F9" i="28"/>
  <c r="F9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84911</author>
  </authors>
  <commentList>
    <comment ref="B2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84911:</t>
        </r>
        <r>
          <rPr>
            <sz val="9"/>
            <color indexed="81"/>
            <rFont val="Tahoma"/>
            <family val="2"/>
          </rPr>
          <t xml:space="preserve">
Bổ sung mới theo đề nghị của Tài nguyên và Môi trường Cth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84911</author>
  </authors>
  <commentList>
    <comment ref="B2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84911:</t>
        </r>
        <r>
          <rPr>
            <sz val="9"/>
            <color indexed="81"/>
            <rFont val="Tahoma"/>
            <family val="2"/>
          </rPr>
          <t xml:space="preserve">
Bổ sung mới theo đề nghị của Tài nguyên và Môi trường Cth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84911</author>
  </authors>
  <commentList>
    <comment ref="B2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84911:</t>
        </r>
        <r>
          <rPr>
            <sz val="9"/>
            <color indexed="81"/>
            <rFont val="Tahoma"/>
            <family val="2"/>
          </rPr>
          <t xml:space="preserve">
Bổ sung mới theo đề nghị của Tài nguyên và Môi trường Cth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TRONG_NHAN</author>
    <author>SH</author>
  </authors>
  <commentList>
    <comment ref="F30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TRONG_NHAN:</t>
        </r>
        <r>
          <rPr>
            <sz val="9"/>
            <color indexed="81"/>
            <rFont val="Tahoma"/>
            <family val="2"/>
          </rPr>
          <t xml:space="preserve">
1.300 x 2,7 x 60%</t>
        </r>
      </text>
    </comment>
    <comment ref="A35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Bổ sung tuyến mới, mức giá xem lại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</author>
  </authors>
  <commentList>
    <comment ref="A35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Bổ sung tuyến mới, mức giá xem lại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</author>
  </authors>
  <commentList>
    <comment ref="A35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Bổ sung tuyến mới, mức giá xem lại</t>
        </r>
      </text>
    </comment>
  </commentList>
</comments>
</file>

<file path=xl/sharedStrings.xml><?xml version="1.0" encoding="utf-8"?>
<sst xmlns="http://schemas.openxmlformats.org/spreadsheetml/2006/main" count="559" uniqueCount="188">
  <si>
    <t>Tên đơn vị hành chính</t>
  </si>
  <si>
    <t>Vị trí 1</t>
  </si>
  <si>
    <t>Vị trí 2</t>
  </si>
  <si>
    <t>Vị trí 3</t>
  </si>
  <si>
    <t>Đến</t>
  </si>
  <si>
    <t>Từ</t>
  </si>
  <si>
    <t>Đoạn đường</t>
  </si>
  <si>
    <t>Loại 
đô thị</t>
  </si>
  <si>
    <t>Giá đất</t>
  </si>
  <si>
    <t>Vị trí 4 (còn lại)</t>
  </si>
  <si>
    <t>Số TT</t>
  </si>
  <si>
    <t>THÀNH PHỐ NGÃ BẢY</t>
  </si>
  <si>
    <t>III</t>
  </si>
  <si>
    <t>Đường tỉnh 927C</t>
  </si>
  <si>
    <t>V</t>
  </si>
  <si>
    <t>Đường tỉnh 931</t>
  </si>
  <si>
    <t>HUYỆN LONG MỸ</t>
  </si>
  <si>
    <t>5.3</t>
  </si>
  <si>
    <t>Xã Đại Thành</t>
  </si>
  <si>
    <t>HUYỆN VỊ THỦY</t>
  </si>
  <si>
    <t>HUYỆN CHÂU THÀNH</t>
  </si>
  <si>
    <t>Đường tỉnh 925</t>
  </si>
  <si>
    <t>HUYỆN CHÂU THÀNH A</t>
  </si>
  <si>
    <t>THÀNH PHỐ VỊ THANH</t>
  </si>
  <si>
    <t>II</t>
  </si>
  <si>
    <t>Phụ lục VI</t>
  </si>
  <si>
    <t>Phụ lục V</t>
  </si>
  <si>
    <t>Phụ lục IV</t>
  </si>
  <si>
    <t>Phụ lục III</t>
  </si>
  <si>
    <t>Phụ lục II</t>
  </si>
  <si>
    <t>Phụ lục  I</t>
  </si>
  <si>
    <t>SỬA ĐỔI, BỔ SUNG MỘT SỐ NỘI DUNG CỦA PHỤ LỤC 7 BẢNG GIÁ ĐẤT PHI NÔNG NGHIỆP TẠI ĐÔ THỊ (ĐẤT Ở TẠI ĐÔ THỊ)</t>
  </si>
  <si>
    <t xml:space="preserve">SỬA ĐỔI, BỔ SUNG MỘT SỐ NỘI DUNG CỦA PHỤ LỤC 9 BẢNG GIÁ ĐẤT PHI NÔNG NGHIỆP TẠI ĐÔ THỊ 
(ĐẤT SẢN XUẤT, KINH DOANH PHI NÔNG NGHIỆP KHÔNG PHẢI LÀ ĐẤT THƯƠNG MẠI, DỊCH VỤ TẠI ĐÔ THỊ) </t>
  </si>
  <si>
    <t xml:space="preserve">SỬA ĐỔI, BỔ SUNG MỘT SỐ NỘI DUNG CỦA PHỤ LỤC 8 BẢNG GIÁ ĐẤT PHI NÔNG NGHIỆP TẠI ĐÔ THỊ 
(ĐẤT THƯƠNG MẠI, DỊCH VỤ TẠI ĐÔ THỊ) </t>
  </si>
  <si>
    <t>Vị trí 4 
(còn lại)</t>
  </si>
  <si>
    <t>1.27</t>
  </si>
  <si>
    <t>Đường đê bao Long Mỹ -Vị Thanh</t>
  </si>
  <si>
    <t>Cống Kênh Lầu</t>
  </si>
  <si>
    <t>Đường Phạm Hùng</t>
  </si>
  <si>
    <t>Sông Cái Lớn</t>
  </si>
  <si>
    <t>Suốt tuyến</t>
  </si>
  <si>
    <t>5.3.34</t>
  </si>
  <si>
    <t>Các đường nội bộ</t>
  </si>
  <si>
    <t>HUYỆN PHỤNG HIỆP</t>
  </si>
  <si>
    <t>Đoạn từ cầu Tha La</t>
  </si>
  <si>
    <t>Đường vào khu di tích lịch sử “Địa điểm thành lập Ủy ban mặt trận Dân tộc giải phóng Miền Nam tỉnh Cần Thơ”</t>
  </si>
  <si>
    <t>Khu di tích lịch sử “Địa điểm thành lập Ủy ban mặt trận Dân tộc giải phóng Miền Nam tỉnh Cần Thơ”</t>
  </si>
  <si>
    <t>7.37</t>
  </si>
  <si>
    <t>8.18</t>
  </si>
  <si>
    <t>Đường ô tô về trung tâm xã Phú Tân</t>
  </si>
  <si>
    <t>Đường ô tô về trung tâm xã Phú Hữu</t>
  </si>
  <si>
    <t>UBND xã Phú Hữu</t>
  </si>
  <si>
    <t>Quốc lộ 61C</t>
  </si>
  <si>
    <t>Giáp ranh huyện Vị Thủy</t>
  </si>
  <si>
    <t>Đường kênh lô 1 (phường IV)</t>
  </si>
  <si>
    <t>Kênh 59</t>
  </si>
  <si>
    <t>Kênh Ba Quảng</t>
  </si>
  <si>
    <t>Khu dân cư thương mại Vị Thanh</t>
  </si>
  <si>
    <t xml:space="preserve">Các tuyến đường nội bộ </t>
  </si>
  <si>
    <t xml:space="preserve">Khu đô thị Cát Tường Western Pearl </t>
  </si>
  <si>
    <t>Khu dân cư 425 Trần Hưng Đạo, phường I</t>
  </si>
  <si>
    <t>3.43</t>
  </si>
  <si>
    <t>Dự án nhà ở cho người có thu nhập thấp tại khu vực 5, phường Thuận An, thị xã Long Mỹ</t>
  </si>
  <si>
    <t>3.44</t>
  </si>
  <si>
    <t>Chợ thuộc địa bàn phường Vĩnh Tường</t>
  </si>
  <si>
    <t>THỊ XÃ LONG MỸ</t>
  </si>
  <si>
    <t>Khu dân  cư - Tái định cư kênh  Tám  Ngàn, thị trấn Kinh  Cùng,  huyện Phụng Hiệp</t>
  </si>
  <si>
    <t>5.44</t>
  </si>
  <si>
    <t>6.48</t>
  </si>
  <si>
    <t>Đường dẫn đi vào trường Tiểu học thị trấn Cái Tắc</t>
  </si>
  <si>
    <t>6.49</t>
  </si>
  <si>
    <t>Khu nhà ở kết hợp với thương mại dịch vụ tại thị trấn Cái Tắc</t>
  </si>
  <si>
    <t>Khu dân cư thương mại, dịch vụ Mái Dầm</t>
  </si>
  <si>
    <t>8.12</t>
  </si>
  <si>
    <t>Khu tái định cư ấp 3, thị trấn Vĩnh Viễn</t>
  </si>
  <si>
    <t>Đường số 1 lộ giới 30m</t>
  </si>
  <si>
    <t>Đường số B2 lộ giới 17,5m</t>
  </si>
  <si>
    <t>Đường số NB1, NB2, NB3, NB4 lộ giới 13m</t>
  </si>
  <si>
    <t>Khu dân cư tự cải tạo phù hợp quy hoạch đất ở liền kề Khu Tái định cư thị trấn Nàng Mau, huyện Vị Thủy</t>
  </si>
  <si>
    <t xml:space="preserve">Khu Tái định cư thị trấn Nàng Mau, huyện Vị Thủy </t>
  </si>
  <si>
    <t>Khu tái định cư thị trấn Nàng Mau phục vụ Dự án xây dựng công trình đường bộ cao tốc Bắc – Nam phía Đông, giai đoạn 2021 – 2025</t>
  </si>
  <si>
    <t>Đường số D14</t>
  </si>
  <si>
    <t>Đường số N1</t>
  </si>
  <si>
    <t>Đường số N2 (đoạn từ Đường số D14 đến Đường số N1)</t>
  </si>
  <si>
    <t>Cả khu</t>
  </si>
  <si>
    <t>Cả tuyến</t>
  </si>
  <si>
    <t>Cả khu (Trừ đường Hòa Bình nối dài)</t>
  </si>
  <si>
    <t>Khu dân cư nông thôn mới Đại Thành, thị xã Ngã Bảy</t>
  </si>
  <si>
    <t>Đường ô tô về trung tâm xã Thạnh Hòa</t>
  </si>
  <si>
    <t>Đường ô tô về trung tâm xã Vĩnh Viễn A</t>
  </si>
  <si>
    <r>
      <t>Đơn vị tính: 1.000 đồng/m</t>
    </r>
    <r>
      <rPr>
        <i/>
        <vertAlign val="superscript"/>
        <sz val="14"/>
        <color theme="1"/>
        <rFont val="Times New Roman"/>
        <family val="1"/>
      </rPr>
      <t>2</t>
    </r>
  </si>
  <si>
    <t>Khu Tái định cư Ngã Sáu - giai đoạn 2</t>
  </si>
  <si>
    <t>Đường Võ Thị Sáu (suốt tuyến) - đường hiện hữu có lộ giới 14m</t>
  </si>
  <si>
    <t>Đường số 22 có lộ giới 19m</t>
  </si>
  <si>
    <t>Khu tái định cư Ngã Sáu phục vụ Dự án xây dựng công trình đường bộ cao tốc Bắc - Nam</t>
  </si>
  <si>
    <t>Đường số 2, 3, 4, 5, 6 có lộ giới 16m</t>
  </si>
  <si>
    <t>Đường số 7, 8, 13 có lộ giới 15m</t>
  </si>
  <si>
    <t>Đưởng số 9, 10, 11, 12 có lộ giới 14m</t>
  </si>
  <si>
    <t>Đường Võ Thị Sáu (suốt tuyến) - đường hiện hữu có lộ giới 14m; 
Đường số 9 có lộ giới 22m</t>
  </si>
  <si>
    <t>Cả khu (Trừ thửa đất tiếp giáp Quốc lộ 61B)</t>
  </si>
  <si>
    <t>Cầu Trầu Hôi</t>
  </si>
  <si>
    <t>Tuyến đường cặp sông Ba Láng</t>
  </si>
  <si>
    <t>Cầu Mới (đường chùa Khmer)</t>
  </si>
  <si>
    <t>đến Cống Cả Bảo</t>
  </si>
  <si>
    <t>8.16</t>
  </si>
  <si>
    <t>8.17</t>
  </si>
  <si>
    <t>Cầu kênh Thủy lợi Phú Tân</t>
  </si>
  <si>
    <t>ONT</t>
  </si>
  <si>
    <t>SKC</t>
  </si>
  <si>
    <t>TMD</t>
  </si>
  <si>
    <t>ODT</t>
  </si>
  <si>
    <t>KIỂM TRA</t>
  </si>
  <si>
    <t>Đường Ngã tư Đông Sơn - Bưng cây Sắn</t>
  </si>
  <si>
    <t>3.26</t>
  </si>
  <si>
    <t>2.37</t>
  </si>
  <si>
    <t>2.38</t>
  </si>
  <si>
    <t>2.39</t>
  </si>
  <si>
    <t>7.25</t>
  </si>
  <si>
    <t>7.24</t>
  </si>
  <si>
    <t>7.26</t>
  </si>
  <si>
    <t>7.27</t>
  </si>
  <si>
    <t>Khu Tái định cư Ngã Sáu - 
giai đoạn 2</t>
  </si>
  <si>
    <t>Cầu BOT Đông Phước</t>
  </si>
  <si>
    <t>SỬA ĐỔI, BỔ SUNG MỘT SỐ NỘI DUNG CỦA PHỤ LỤC 4 BẢNG GIÁ ĐẤT PHI NÔNG NGHIỆP 
TẠI NÔNG THÔN (ĐẤT Ở TẠI NÔNG THÔN)</t>
  </si>
  <si>
    <t>SỬA ĐỔI, BỔ SUNG MỘT SỐ NỘI DUNG CỦA PHỤ LỤC 5 BẢNG GIÁ ĐẤT PHI NÔNG NGHIỆP TẠI NÔNG THÔN (ĐẤT THƯƠNG MẠI, DỊCH VỤ TẠI NÔNG THÔN)</t>
  </si>
  <si>
    <t xml:space="preserve">SỬA ĐỔI, BỔ SUNG MỘT SỐ NỘI DUNG CỦA PHỤ LỤC 6 BẢNG GIÁ ĐẤT PHI NÔNG NGHIỆP TẠI NÔNG THÔN (ĐẤT SẢN XUẤT, KINH DOANH PHI NÔNG NGHIỆP KHÔNG PHẢI 
LÀ ĐẤT THƯƠNG MẠI, DỊCH VỤ TẠI NÔNG THÔN) </t>
  </si>
  <si>
    <t>Đường Võ Thị Sáu (suốt tuyến) - đường hiện hữu có lộ giới 14m; Đường số 9 có lộ giới 22m</t>
  </si>
  <si>
    <t>Khu tái định cư cho Nhà 
máy nhiệt điện Sông Hậu 2</t>
  </si>
  <si>
    <t>Khu Tái định cư Ngã 
Sáu - giai đoạn 2</t>
  </si>
  <si>
    <t>Đường Võ Thị Sáu (suốt tuyến) - đường hiện hữu có 
lộ giới 14m</t>
  </si>
  <si>
    <t>Đường số 22 có lộ giới 19m; Đường Lý Tự Trọng có 
lộ giới 19m</t>
  </si>
  <si>
    <t>Khu tái định cư cho Nhà máy nhiệt 
điện Sông Hậu 2</t>
  </si>
  <si>
    <t>6.44</t>
  </si>
  <si>
    <t>6.50</t>
  </si>
  <si>
    <t>Đường 3 Tháng 2</t>
  </si>
  <si>
    <t>Trần Ngọc Quế</t>
  </si>
  <si>
    <t>Ghi chú</t>
  </si>
  <si>
    <t>Lấy bằng tuyến đường cặp sông Cái Lớn, giá 500, hệ số 1,3</t>
  </si>
  <si>
    <t>Theo Bảng giá đất 05 năm đường tỉnh 930 (Đoạn cuối đường 
tránh 930 đến kênh trực thăng) giá 850.000 đồng/m2; hệ số 1,3</t>
  </si>
  <si>
    <t>Giáp đoạn Đường đi ấp 3 xã Thạnh Hòa, giá 460, hệ số 1,3</t>
  </si>
  <si>
    <t>Đường ô tô về trung tâm xã Thạnh Xuân (đường Nguyễn Việt Hồng) đoạn ấp Trầu Hôi  đến  Ranh xã Nhơn Nghĩa A, giá 1,150</t>
  </si>
  <si>
    <t>Lấy bằng Đường về xã Đông Thạnh, giá 1,000,000, hệ số 1,3</t>
  </si>
  <si>
    <t>Lấy bằng Đường cặp sông Cái Chanh, giá 500</t>
  </si>
  <si>
    <t>Lấy bằng Đường tỉnh 931 huyện Vị Thuỷ, giáp ranh</t>
  </si>
  <si>
    <t>Lấy bằng đoạn liền kề, giá 2,100,00,  hệ số 1,5</t>
  </si>
  <si>
    <t>Lấy 60% đường Trần Hưng Đạo, giá 6,000,000</t>
  </si>
  <si>
    <t>Lấy bằng 60% Trần Hưng Đạo, giá 12,000,000</t>
  </si>
  <si>
    <t>Lấy bằng đường Võ Văn Kiệt, giá 4,000,000, hệ số 1,3</t>
  </si>
  <si>
    <t>Giá đất theo Quyết định số 4898/QĐ-UBND ngày 18/10/2023 của UBND huyện vị Thủy</t>
  </si>
  <si>
    <t>Giá đất theo Quyết định số 4897/QĐ-UBND ngày 18/10/2023 của UBND huyện vị Thủy</t>
  </si>
  <si>
    <t>Đường tiếp giáp với đường đấu nối với đường Cách 
Mạng Tháng Tám, bằng 60% đường CMT8</t>
  </si>
  <si>
    <t>Lấy bằng 60% giá Quốc lộc 61B (Ngã Ba Vĩnh Tường - 
Cầu Giồng Sao) (Giá qui định 1tr3, hệ số 2,7)</t>
  </si>
  <si>
    <t>Lấy bằng Đường vào Kênh Tám Ngàn cụt</t>
  </si>
  <si>
    <t>Tuyến mới</t>
  </si>
  <si>
    <t>Lấy bằng 60% giá Đường Hùng Vương (Quốc lộ 1A) 
(đoạn Cầu Đất Sét đến Hết Nhà thờ Cái Tắc), giá 5.880, hệ số 1,6</t>
  </si>
  <si>
    <t>Lấy bằng khu Vạn Phát (giá qui định 2tr7, hệ số 1,5)</t>
  </si>
  <si>
    <t xml:space="preserve">Theo Quyết định số 1199/Q Đ-UBND ngày 25/6/2021 của UBND tỉnh Hậu Giang </t>
  </si>
  <si>
    <t>Theo Quyết định số 6218/QĐ-UBND ngày 03/10/2023 của UBND huyện Châu Thành</t>
  </si>
  <si>
    <t>Theo Quyết định số 6225/QĐ-UBND ngày 03/10/2023 của UBND huyện Châu Thành</t>
  </si>
  <si>
    <t>Theo Quyết định số 1282/QĐ-UBND ngày 13/7/2022 của UBND tỉnh Hậu Giang</t>
  </si>
  <si>
    <t>Theo Quyết định số 1969/QĐ-UBND ngày 25/11/2022 của UBND tỉnh Hậu Giang</t>
  </si>
  <si>
    <t>Đối với phần đất được giao theo Phân kỳ 1 của dự án (trừ Đại lộ Võ Nguyên Giáp)</t>
  </si>
  <si>
    <t>Lấy bằng 60% giá đất đường Võ Văn Kiệt x hệ số 2,23</t>
  </si>
  <si>
    <t>Thửa mặt tiền Quốc lộ Nam Sông Hậu</t>
  </si>
  <si>
    <t>Các thửa còn lại</t>
  </si>
  <si>
    <t>Lấy bằng 60% đường 3 Tháng 2 x hệ số 1,42</t>
  </si>
  <si>
    <t>Cả khu (trừ đường 3 Tháng 2 và đường tỉnh 927C)</t>
  </si>
  <si>
    <t>Hết tuyến</t>
  </si>
  <si>
    <t>(Kèm theo Nghị quyết số 18/2023/NQ-HĐND ngày 08 tháng 12 năm 2023 của Hội đồng nhân dân tỉnh)</t>
  </si>
  <si>
    <t>Đường kênh lô 1 (Phường IV)</t>
  </si>
  <si>
    <t>Khu dân cư 425 Trần Hưng Đạo, Phường I</t>
  </si>
  <si>
    <t>Đường Tây Sông Hậu (đoạn từ đường Trần Ngọc Quế đến Đường 3 Tháng 2)</t>
  </si>
  <si>
    <t>Đường Nguyễn Chí Thanh (đoạn từ đường Nguyễn Tri Phương đến đường số D1)</t>
  </si>
  <si>
    <t>Đường số D1 (đoạn từ đường Nguyễn Chí Thanh đến đường số N10)</t>
  </si>
  <si>
    <t>Đường Nguyễn Chí Thanh (đoạn từ đường số D14 đến đường Nguyễn Tri Phương)</t>
  </si>
  <si>
    <t>Đường Nguyễn Tri Phương (đoạn từ đường Nguyễn Chí Thanh đến đường số N8)</t>
  </si>
  <si>
    <t>Đường số D14 (đoạn từ đường số N8 đến đường số N10)</t>
  </si>
  <si>
    <t>Đường số N8 (đoạn từ đường số D14 đến đường Nguyễn Tri Phương)</t>
  </si>
  <si>
    <t>Đường số N10 (đoạn từ đường số D14 đến đường số D1)</t>
  </si>
  <si>
    <t>Đường số D1, D2 (đoạn từ đường số N8 đến đường số N10)</t>
  </si>
  <si>
    <t>Đường Nguyễn Chí Thanh (đoạn từ đường số D14 đến đường số N1)</t>
  </si>
  <si>
    <t>Đường số N2 (đoạn từ đường số D14 đến đường số N1)</t>
  </si>
  <si>
    <t>Đường số 1, đường số 2, đường số 3 có lộ giới 13m</t>
  </si>
  <si>
    <t>Đường số 1, đường số 2, đường số 4, đường số 5 có 
lộ giới 13m</t>
  </si>
  <si>
    <t>Đường số 9, 10, 11, 12 có lộ giới 14m</t>
  </si>
  <si>
    <t>Đường Nguyễn Chí Thanh (đoạn từ đường Nguyễn Tri Phương đến Đường số D1)</t>
  </si>
  <si>
    <t>Đường số 22 có lộ giới 19m; đường Lý Tự Trọng có lộ giới 19m</t>
  </si>
  <si>
    <t>Đường số 1, đường số 2, đường số 4, đường số 5 có lộ giới 13m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</si>
</sst>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0;[Red]#,##0.00"/>
    <numFmt numFmtId="167" formatCode="[$-42A]dd\ mmmm\ yyyy"/>
    <numFmt numFmtId="168" formatCode="_-* #,##0.0\ _₫_-;\-* #,##0.0\ _₫_-;_-* &quot;-&quot;?\ _₫_-;_-@_-"/>
  </numFmts>
  <fonts count="21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vertAlign val="superscript"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FF"/>
      <name val="Times New Roman"/>
      <family val="1"/>
    </font>
    <font>
      <sz val="10"/>
      <color theme="1"/>
      <name val="Times New Roman"/>
      <family val="1"/>
    </font>
    <font>
      <sz val="14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7" fontId="2" fillId="0" borderId="0" applyFont="0" applyFill="0" applyBorder="0" applyAlignment="0" applyProtection="0"/>
  </cellStyleXfs>
  <cellXfs count="100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/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justify" vertical="center"/>
    </xf>
    <xf numFmtId="164" fontId="16" fillId="2" borderId="0" xfId="1" applyNumberFormat="1" applyFont="1" applyFill="1" applyAlignment="1">
      <alignment horizontal="right"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165" fontId="7" fillId="0" borderId="0" xfId="1" applyNumberFormat="1" applyFont="1"/>
    <xf numFmtId="165" fontId="16" fillId="2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164" fontId="14" fillId="0" borderId="2" xfId="1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center" wrapText="1"/>
    </xf>
    <xf numFmtId="164" fontId="19" fillId="0" borderId="0" xfId="1" applyNumberFormat="1" applyFont="1" applyFill="1" applyBorder="1" applyAlignment="1">
      <alignment vertical="center"/>
    </xf>
    <xf numFmtId="43" fontId="19" fillId="0" borderId="0" xfId="15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 wrapText="1"/>
    </xf>
    <xf numFmtId="168" fontId="19" fillId="0" borderId="0" xfId="7" applyNumberFormat="1" applyFont="1" applyAlignment="1">
      <alignment vertical="center" wrapText="1"/>
    </xf>
    <xf numFmtId="0" fontId="19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164" fontId="9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justify" vertical="center"/>
    </xf>
    <xf numFmtId="164" fontId="7" fillId="0" borderId="0" xfId="1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3" fontId="1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justify" vertical="center"/>
    </xf>
    <xf numFmtId="0" fontId="14" fillId="0" borderId="0" xfId="0" applyFont="1" applyAlignment="1">
      <alignment horizontal="right" vertical="center" wrapText="1"/>
    </xf>
    <xf numFmtId="164" fontId="13" fillId="0" borderId="0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164" fontId="17" fillId="0" borderId="0" xfId="1" applyNumberFormat="1" applyFont="1" applyFill="1" applyAlignment="1">
      <alignment vertical="center"/>
    </xf>
    <xf numFmtId="3" fontId="9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164" fontId="16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0" fontId="9" fillId="0" borderId="0" xfId="0" applyFont="1"/>
    <xf numFmtId="165" fontId="9" fillId="0" borderId="0" xfId="1" applyNumberFormat="1" applyFont="1" applyFill="1"/>
    <xf numFmtId="0" fontId="9" fillId="2" borderId="1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</cellXfs>
  <cellStyles count="16">
    <cellStyle name="Comma" xfId="1" builtinId="3"/>
    <cellStyle name="Comma [0] 2" xfId="2" xr:uid="{00000000-0005-0000-0000-000001000000}"/>
    <cellStyle name="Comma [0] 2 2" xfId="11" xr:uid="{00000000-0005-0000-0000-000002000000}"/>
    <cellStyle name="Comma 2" xfId="3" xr:uid="{00000000-0005-0000-0000-000003000000}"/>
    <cellStyle name="Comma 2 2" xfId="12" xr:uid="{00000000-0005-0000-0000-000004000000}"/>
    <cellStyle name="Comma 3" xfId="4" xr:uid="{00000000-0005-0000-0000-000005000000}"/>
    <cellStyle name="Comma 5" xfId="5" xr:uid="{00000000-0005-0000-0000-000006000000}"/>
    <cellStyle name="Comma 8" xfId="15" xr:uid="{00000000-0005-0000-0000-000007000000}"/>
    <cellStyle name="Normal" xfId="0" builtinId="0"/>
    <cellStyle name="Normal 2" xfId="6" xr:uid="{00000000-0005-0000-0000-000009000000}"/>
    <cellStyle name="Normal 2 2" xfId="13" xr:uid="{00000000-0005-0000-0000-00000A000000}"/>
    <cellStyle name="Normal 3" xfId="10" xr:uid="{00000000-0005-0000-0000-00000B000000}"/>
    <cellStyle name="Normal 5" xfId="7" xr:uid="{00000000-0005-0000-0000-00000C000000}"/>
    <cellStyle name="Normal 7" xfId="8" xr:uid="{00000000-0005-0000-0000-00000D000000}"/>
    <cellStyle name="Normal 7 2" xfId="14" xr:uid="{00000000-0005-0000-0000-00000E000000}"/>
    <cellStyle name="Percent 3" xfId="9" xr:uid="{00000000-0005-0000-0000-00000F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1266301</xdr:colOff>
      <xdr:row>4</xdr:row>
      <xdr:rowOff>11204</xdr:rowOff>
    </xdr:from>
    <xdr:to>
      <xdr:col>3</xdr:col>
      <xdr:colOff>1501625</xdr:colOff>
      <xdr:row>4</xdr:row>
      <xdr:rowOff>11205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V="1">
          <a:off x="4509034" y="1467471"/>
          <a:ext cx="1954058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885265</xdr:colOff>
      <xdr:row>3</xdr:row>
      <xdr:rowOff>431423</xdr:rowOff>
    </xdr:from>
    <xdr:to>
      <xdr:col>3</xdr:col>
      <xdr:colOff>1860176</xdr:colOff>
      <xdr:row>3</xdr:row>
      <xdr:rowOff>431423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914340" y="1383923"/>
          <a:ext cx="39371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885265</xdr:colOff>
      <xdr:row>3</xdr:row>
      <xdr:rowOff>431423</xdr:rowOff>
    </xdr:from>
    <xdr:to>
      <xdr:col>3</xdr:col>
      <xdr:colOff>1860176</xdr:colOff>
      <xdr:row>3</xdr:row>
      <xdr:rowOff>431423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3942790" y="1383923"/>
          <a:ext cx="29656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815380</xdr:colOff>
      <xdr:row>4</xdr:row>
      <xdr:rowOff>67235</xdr:rowOff>
    </xdr:from>
    <xdr:to>
      <xdr:col>4</xdr:col>
      <xdr:colOff>1668547</xdr:colOff>
      <xdr:row>4</xdr:row>
      <xdr:rowOff>67235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>
          <a:off x="3920530" y="1019735"/>
          <a:ext cx="298676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1748830</xdr:colOff>
      <xdr:row>3</xdr:row>
      <xdr:rowOff>352985</xdr:rowOff>
    </xdr:from>
    <xdr:to>
      <xdr:col>4</xdr:col>
      <xdr:colOff>2601997</xdr:colOff>
      <xdr:row>3</xdr:row>
      <xdr:rowOff>352985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5720755" y="1438835"/>
          <a:ext cx="298676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967780</xdr:colOff>
      <xdr:row>4</xdr:row>
      <xdr:rowOff>560</xdr:rowOff>
    </xdr:from>
    <xdr:to>
      <xdr:col>4</xdr:col>
      <xdr:colOff>716320</xdr:colOff>
      <xdr:row>4</xdr:row>
      <xdr:rowOff>560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>
          <a:off x="5025430" y="1429310"/>
          <a:ext cx="28346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23"/>
  <sheetViews>
    <sheetView tabSelected="1" topLeftCell="A99" zoomScale="90" zoomScaleNormal="90" workbookViewId="0">
      <selection activeCell="I3" sqref="I3"/>
    </sheetView>
  </sheetViews>
  <sheetFormatPr defaultColWidth="9.296875" defaultRowHeight="18" x14ac:dyDescent="0.3"/>
  <cols>
    <col min="1" max="1" width="10" style="10" customWidth="1"/>
    <col min="2" max="2" width="37.296875" style="37" customWidth="1"/>
    <col min="3" max="3" width="25.09765625" style="37" customWidth="1"/>
    <col min="4" max="4" width="33" style="37" customWidth="1"/>
    <col min="5" max="8" width="13.69921875" style="38" bestFit="1" customWidth="1"/>
    <col min="9" max="9" width="79.3984375" style="10" customWidth="1"/>
    <col min="10" max="15" width="9.296875" style="10"/>
    <col min="16" max="16" width="10.796875" style="10" bestFit="1" customWidth="1"/>
    <col min="17" max="16384" width="9.296875" style="10"/>
  </cols>
  <sheetData>
    <row r="1" spans="1:9" x14ac:dyDescent="0.3">
      <c r="A1" s="70"/>
      <c r="B1" s="70"/>
      <c r="C1" s="70"/>
      <c r="D1" s="70"/>
      <c r="E1" s="70"/>
      <c r="F1" s="70"/>
      <c r="G1" s="70"/>
      <c r="H1" s="70"/>
    </row>
    <row r="2" spans="1:9" x14ac:dyDescent="0.3">
      <c r="A2" s="71" t="s">
        <v>30</v>
      </c>
      <c r="B2" s="71"/>
      <c r="C2" s="71"/>
      <c r="D2" s="71"/>
      <c r="E2" s="71"/>
      <c r="F2" s="71"/>
      <c r="G2" s="71"/>
      <c r="H2" s="71"/>
    </row>
    <row r="3" spans="1:9" ht="47.4" customHeight="1" x14ac:dyDescent="0.3">
      <c r="A3" s="71" t="s">
        <v>123</v>
      </c>
      <c r="B3" s="71"/>
      <c r="C3" s="71"/>
      <c r="D3" s="71"/>
      <c r="E3" s="71"/>
      <c r="F3" s="71"/>
      <c r="G3" s="71"/>
      <c r="H3" s="71"/>
    </row>
    <row r="4" spans="1:9" x14ac:dyDescent="0.3">
      <c r="A4" s="73" t="s">
        <v>168</v>
      </c>
      <c r="B4" s="73"/>
      <c r="C4" s="73"/>
      <c r="D4" s="73"/>
      <c r="E4" s="73"/>
      <c r="F4" s="73"/>
      <c r="G4" s="73"/>
      <c r="H4" s="73"/>
    </row>
    <row r="5" spans="1:9" ht="23.25" customHeight="1" x14ac:dyDescent="0.3">
      <c r="A5" s="22"/>
      <c r="B5" s="22"/>
      <c r="C5" s="22"/>
      <c r="D5" s="22"/>
      <c r="E5" s="69" t="s">
        <v>90</v>
      </c>
      <c r="F5" s="69"/>
      <c r="G5" s="69"/>
      <c r="H5" s="69"/>
    </row>
    <row r="6" spans="1:9" ht="18.75" customHeight="1" x14ac:dyDescent="0.3">
      <c r="A6" s="76" t="s">
        <v>10</v>
      </c>
      <c r="B6" s="76" t="s">
        <v>0</v>
      </c>
      <c r="C6" s="76" t="s">
        <v>6</v>
      </c>
      <c r="D6" s="76"/>
      <c r="E6" s="72" t="s">
        <v>8</v>
      </c>
      <c r="F6" s="72"/>
      <c r="G6" s="72"/>
      <c r="H6" s="72"/>
    </row>
    <row r="7" spans="1:9" ht="75" customHeight="1" x14ac:dyDescent="0.3">
      <c r="A7" s="76"/>
      <c r="B7" s="76"/>
      <c r="C7" s="23" t="s">
        <v>5</v>
      </c>
      <c r="D7" s="23" t="s">
        <v>4</v>
      </c>
      <c r="E7" s="24" t="s">
        <v>1</v>
      </c>
      <c r="F7" s="24" t="s">
        <v>2</v>
      </c>
      <c r="G7" s="24" t="s">
        <v>3</v>
      </c>
      <c r="H7" s="24" t="s">
        <v>9</v>
      </c>
      <c r="I7" s="25" t="s">
        <v>136</v>
      </c>
    </row>
    <row r="8" spans="1:9" x14ac:dyDescent="0.3">
      <c r="A8" s="23">
        <v>1</v>
      </c>
      <c r="B8" s="78" t="s">
        <v>23</v>
      </c>
      <c r="C8" s="78"/>
      <c r="D8" s="23"/>
      <c r="E8" s="24"/>
      <c r="F8" s="24"/>
      <c r="G8" s="24"/>
      <c r="H8" s="24"/>
      <c r="I8" s="18"/>
    </row>
    <row r="9" spans="1:9" ht="18.75" customHeight="1" x14ac:dyDescent="0.3">
      <c r="A9" s="79" t="s">
        <v>35</v>
      </c>
      <c r="B9" s="80" t="s">
        <v>36</v>
      </c>
      <c r="C9" s="16" t="s">
        <v>37</v>
      </c>
      <c r="D9" s="16" t="s">
        <v>38</v>
      </c>
      <c r="E9" s="19">
        <v>650</v>
      </c>
      <c r="F9" s="17">
        <f t="shared" ref="F9" si="0">+IF(E9*60%&gt;=200, E9*60%,200)</f>
        <v>390</v>
      </c>
      <c r="G9" s="17">
        <f t="shared" ref="G9" si="1">+IF(E9*40%&gt;=200,E9*40%,200)</f>
        <v>260</v>
      </c>
      <c r="H9" s="17">
        <f t="shared" ref="H9" si="2">+IF(E9*20%&gt;=200,E9*20%,200)</f>
        <v>200</v>
      </c>
      <c r="I9" s="18" t="s">
        <v>137</v>
      </c>
    </row>
    <row r="10" spans="1:9" x14ac:dyDescent="0.3">
      <c r="A10" s="79"/>
      <c r="B10" s="80"/>
      <c r="C10" s="16" t="s">
        <v>38</v>
      </c>
      <c r="D10" s="16" t="s">
        <v>39</v>
      </c>
      <c r="E10" s="19">
        <v>650</v>
      </c>
      <c r="F10" s="17">
        <f t="shared" ref="F10" si="3">+IF(E10*60%&gt;=200, E10*60%,200)</f>
        <v>390</v>
      </c>
      <c r="G10" s="17">
        <f t="shared" ref="G10" si="4">+IF(E10*40%&gt;=200,E10*40%,200)</f>
        <v>260</v>
      </c>
      <c r="H10" s="17">
        <f t="shared" ref="H10" si="5">+IF(E10*20%&gt;=200,E10*20%,200)</f>
        <v>200</v>
      </c>
      <c r="I10" s="18" t="s">
        <v>137</v>
      </c>
    </row>
    <row r="11" spans="1:9" x14ac:dyDescent="0.3">
      <c r="A11" s="25">
        <v>3</v>
      </c>
      <c r="B11" s="26" t="s">
        <v>16</v>
      </c>
      <c r="C11" s="16"/>
      <c r="D11" s="16"/>
      <c r="E11" s="19"/>
      <c r="F11" s="17"/>
      <c r="G11" s="17"/>
      <c r="H11" s="17"/>
      <c r="I11" s="18"/>
    </row>
    <row r="12" spans="1:9" ht="36" x14ac:dyDescent="0.3">
      <c r="A12" s="15" t="s">
        <v>113</v>
      </c>
      <c r="B12" s="16" t="s">
        <v>89</v>
      </c>
      <c r="C12" s="16" t="s">
        <v>40</v>
      </c>
      <c r="D12" s="16"/>
      <c r="E12" s="19">
        <f>850*1.3</f>
        <v>1105</v>
      </c>
      <c r="F12" s="17">
        <f t="shared" ref="F12" si="6">+IF(E12*60%&gt;=200, E12*60%,200)</f>
        <v>663</v>
      </c>
      <c r="G12" s="17">
        <f t="shared" ref="G12" si="7">+IF(E12*40%&gt;=200,E12*40%,200)</f>
        <v>442</v>
      </c>
      <c r="H12" s="17">
        <f t="shared" ref="H12" si="8">+IF(E12*20%&gt;=200,E12*20%,200)</f>
        <v>221</v>
      </c>
      <c r="I12" s="16" t="s">
        <v>138</v>
      </c>
    </row>
    <row r="13" spans="1:9" ht="28.5" customHeight="1" x14ac:dyDescent="0.3">
      <c r="A13" s="23">
        <v>5</v>
      </c>
      <c r="B13" s="27" t="s">
        <v>11</v>
      </c>
      <c r="C13" s="27"/>
      <c r="D13" s="23"/>
      <c r="E13" s="24"/>
      <c r="F13" s="17"/>
      <c r="G13" s="17"/>
      <c r="H13" s="17"/>
      <c r="I13" s="18"/>
    </row>
    <row r="14" spans="1:9" ht="28.5" customHeight="1" x14ac:dyDescent="0.3">
      <c r="A14" s="25" t="s">
        <v>17</v>
      </c>
      <c r="B14" s="26" t="s">
        <v>18</v>
      </c>
      <c r="C14" s="16"/>
      <c r="D14" s="16"/>
      <c r="E14" s="17"/>
      <c r="F14" s="17"/>
      <c r="G14" s="17"/>
      <c r="H14" s="17"/>
      <c r="I14" s="18"/>
    </row>
    <row r="15" spans="1:9" ht="45" customHeight="1" x14ac:dyDescent="0.3">
      <c r="A15" s="15" t="s">
        <v>41</v>
      </c>
      <c r="B15" s="16" t="s">
        <v>87</v>
      </c>
      <c r="C15" s="77" t="s">
        <v>166</v>
      </c>
      <c r="D15" s="77"/>
      <c r="E15" s="17">
        <v>5112</v>
      </c>
      <c r="F15" s="17">
        <f t="shared" ref="F15" si="9">+IF(E15*60%&gt;=200, E15*60%,200)</f>
        <v>3067.2</v>
      </c>
      <c r="G15" s="17">
        <f t="shared" ref="G15" si="10">+IF(E15*40%&gt;=200,E15*40%,200)</f>
        <v>2044.8000000000002</v>
      </c>
      <c r="H15" s="17">
        <f t="shared" ref="H15" si="11">+IF(E15*20%&gt;=200,E15*20%,200)</f>
        <v>1022.4000000000001</v>
      </c>
      <c r="I15" s="16" t="s">
        <v>165</v>
      </c>
    </row>
    <row r="16" spans="1:9" x14ac:dyDescent="0.3">
      <c r="A16" s="23">
        <v>6</v>
      </c>
      <c r="B16" s="78" t="s">
        <v>43</v>
      </c>
      <c r="C16" s="78"/>
      <c r="D16" s="23"/>
      <c r="E16" s="24"/>
      <c r="F16" s="24"/>
      <c r="G16" s="24"/>
      <c r="H16" s="24"/>
      <c r="I16" s="18"/>
    </row>
    <row r="17" spans="1:16" ht="49.5" customHeight="1" x14ac:dyDescent="0.3">
      <c r="A17" s="15" t="s">
        <v>132</v>
      </c>
      <c r="B17" s="16" t="s">
        <v>88</v>
      </c>
      <c r="C17" s="16" t="s">
        <v>44</v>
      </c>
      <c r="D17" s="68" t="s">
        <v>167</v>
      </c>
      <c r="E17" s="17">
        <f>460*1.3</f>
        <v>598</v>
      </c>
      <c r="F17" s="17">
        <f t="shared" ref="F17" si="12">+IF(E17*60%&gt;=200, E17*60%,200)</f>
        <v>358.8</v>
      </c>
      <c r="G17" s="17">
        <f t="shared" ref="G17" si="13">+IF(E17*40%&gt;=200,E17*40%,200)</f>
        <v>239.20000000000002</v>
      </c>
      <c r="H17" s="17">
        <f t="shared" ref="H17" si="14">+IF(E17*20%&gt;=200,E17*20%,200)</f>
        <v>200</v>
      </c>
      <c r="I17" s="18" t="s">
        <v>139</v>
      </c>
    </row>
    <row r="18" spans="1:16" x14ac:dyDescent="0.3">
      <c r="A18" s="25">
        <v>7</v>
      </c>
      <c r="B18" s="75" t="s">
        <v>22</v>
      </c>
      <c r="C18" s="75"/>
      <c r="D18" s="28"/>
      <c r="E18" s="17"/>
      <c r="F18" s="17"/>
      <c r="G18" s="17"/>
      <c r="H18" s="17"/>
      <c r="I18" s="18"/>
    </row>
    <row r="19" spans="1:16" ht="72" x14ac:dyDescent="0.3">
      <c r="A19" s="29" t="s">
        <v>47</v>
      </c>
      <c r="B19" s="30" t="s">
        <v>45</v>
      </c>
      <c r="C19" s="30" t="s">
        <v>100</v>
      </c>
      <c r="D19" s="30" t="s">
        <v>46</v>
      </c>
      <c r="E19" s="19">
        <v>1150</v>
      </c>
      <c r="F19" s="17">
        <f t="shared" ref="F19" si="15">+IF(E19*60%&gt;=200, E19*60%,200)</f>
        <v>690</v>
      </c>
      <c r="G19" s="17">
        <f t="shared" ref="G19" si="16">+IF(E19*40%&gt;=200,E19*40%,200)</f>
        <v>460</v>
      </c>
      <c r="H19" s="17">
        <f t="shared" ref="H19" si="17">+IF(E19*20%&gt;=200,E19*20%,200)</f>
        <v>230</v>
      </c>
      <c r="I19" s="16" t="s">
        <v>140</v>
      </c>
    </row>
    <row r="20" spans="1:16" x14ac:dyDescent="0.3">
      <c r="A20" s="25">
        <v>8</v>
      </c>
      <c r="B20" s="75" t="s">
        <v>20</v>
      </c>
      <c r="C20" s="75"/>
      <c r="D20" s="28"/>
      <c r="E20" s="19"/>
      <c r="F20" s="17"/>
      <c r="G20" s="17"/>
      <c r="H20" s="17"/>
      <c r="I20" s="31"/>
      <c r="J20" s="74"/>
      <c r="K20" s="74"/>
      <c r="L20" s="32"/>
      <c r="M20" s="33"/>
      <c r="N20" s="34"/>
      <c r="O20" s="33"/>
      <c r="P20" s="35"/>
    </row>
    <row r="21" spans="1:16" ht="36" x14ac:dyDescent="0.3">
      <c r="A21" s="15" t="s">
        <v>104</v>
      </c>
      <c r="B21" s="16" t="s">
        <v>49</v>
      </c>
      <c r="C21" s="16" t="s">
        <v>21</v>
      </c>
      <c r="D21" s="16" t="s">
        <v>13</v>
      </c>
      <c r="E21" s="19">
        <v>1300</v>
      </c>
      <c r="F21" s="17">
        <f t="shared" ref="F21:F23" si="18">+IF(E21*60%&gt;=200, E21*60%,200)</f>
        <v>780</v>
      </c>
      <c r="G21" s="17">
        <f t="shared" ref="G21:G23" si="19">+IF(E21*40%&gt;=200,E21*40%,200)</f>
        <v>520</v>
      </c>
      <c r="H21" s="17">
        <f t="shared" ref="H21:H23" si="20">+IF(E21*20%&gt;=200,E21*20%,200)</f>
        <v>260</v>
      </c>
      <c r="I21" s="30" t="s">
        <v>141</v>
      </c>
      <c r="J21" s="36"/>
      <c r="K21" s="36"/>
      <c r="L21" s="32"/>
      <c r="M21" s="33"/>
      <c r="N21" s="34"/>
      <c r="O21" s="33"/>
      <c r="P21" s="35"/>
    </row>
    <row r="22" spans="1:16" ht="36" x14ac:dyDescent="0.3">
      <c r="A22" s="15" t="s">
        <v>105</v>
      </c>
      <c r="B22" s="16" t="s">
        <v>50</v>
      </c>
      <c r="C22" s="16" t="s">
        <v>21</v>
      </c>
      <c r="D22" s="16" t="s">
        <v>51</v>
      </c>
      <c r="E22" s="19">
        <v>1300</v>
      </c>
      <c r="F22" s="17">
        <f t="shared" si="18"/>
        <v>780</v>
      </c>
      <c r="G22" s="17">
        <f t="shared" si="19"/>
        <v>520</v>
      </c>
      <c r="H22" s="17">
        <f t="shared" si="20"/>
        <v>260</v>
      </c>
      <c r="I22" s="30" t="s">
        <v>141</v>
      </c>
    </row>
    <row r="23" spans="1:16" ht="36" x14ac:dyDescent="0.3">
      <c r="A23" s="15" t="s">
        <v>48</v>
      </c>
      <c r="B23" s="16" t="s">
        <v>112</v>
      </c>
      <c r="C23" s="16" t="s">
        <v>122</v>
      </c>
      <c r="D23" s="16" t="s">
        <v>106</v>
      </c>
      <c r="E23" s="19">
        <v>500</v>
      </c>
      <c r="F23" s="17">
        <f t="shared" si="18"/>
        <v>300</v>
      </c>
      <c r="G23" s="17">
        <f t="shared" si="19"/>
        <v>200</v>
      </c>
      <c r="H23" s="17">
        <f t="shared" si="20"/>
        <v>200</v>
      </c>
      <c r="I23" s="18" t="s">
        <v>142</v>
      </c>
    </row>
  </sheetData>
  <mergeCells count="17">
    <mergeCell ref="J20:K20"/>
    <mergeCell ref="B20:C20"/>
    <mergeCell ref="A6:A7"/>
    <mergeCell ref="B6:B7"/>
    <mergeCell ref="C6:D6"/>
    <mergeCell ref="C15:D15"/>
    <mergeCell ref="B16:C16"/>
    <mergeCell ref="B18:C18"/>
    <mergeCell ref="B8:C8"/>
    <mergeCell ref="A9:A10"/>
    <mergeCell ref="B9:B10"/>
    <mergeCell ref="E5:H5"/>
    <mergeCell ref="A1:H1"/>
    <mergeCell ref="A3:H3"/>
    <mergeCell ref="A2:H2"/>
    <mergeCell ref="E6:H6"/>
    <mergeCell ref="A4:H4"/>
  </mergeCells>
  <pageMargins left="0.3" right="0.15748031496063" top="0.56999999999999995" bottom="0.52" header="0.31496062992126" footer="0.31496062992126"/>
  <pageSetup paperSize="9" orientation="landscape" r:id="rId1"/>
  <headerFooter differentFirst="1">
    <oddHeader>&amp;C&amp;14&amp;P</oddHead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Q23"/>
  <sheetViews>
    <sheetView zoomScale="90" zoomScaleNormal="90" workbookViewId="0">
      <selection activeCell="D17" sqref="D17"/>
    </sheetView>
  </sheetViews>
  <sheetFormatPr defaultColWidth="9.296875" defaultRowHeight="18" x14ac:dyDescent="0.3"/>
  <cols>
    <col min="1" max="1" width="10" style="1" customWidth="1"/>
    <col min="2" max="2" width="36.796875" style="42" customWidth="1"/>
    <col min="3" max="3" width="24.796875" style="42" customWidth="1"/>
    <col min="4" max="4" width="28.3984375" style="42" customWidth="1"/>
    <col min="5" max="8" width="13.69921875" style="43" bestFit="1" customWidth="1"/>
    <col min="9" max="9" width="9.296875" style="1"/>
    <col min="10" max="10" width="13.69921875" style="1" bestFit="1" customWidth="1"/>
    <col min="11" max="11" width="14.796875" style="1" bestFit="1" customWidth="1"/>
    <col min="12" max="13" width="9.296875" style="1"/>
    <col min="14" max="17" width="15.3984375" style="1" bestFit="1" customWidth="1"/>
    <col min="18" max="16384" width="9.296875" style="1"/>
  </cols>
  <sheetData>
    <row r="1" spans="1:17" ht="18.75" customHeight="1" x14ac:dyDescent="0.3">
      <c r="A1" s="70"/>
      <c r="B1" s="70"/>
      <c r="C1" s="70"/>
      <c r="D1" s="70"/>
      <c r="E1" s="70"/>
      <c r="F1" s="70"/>
      <c r="G1" s="70"/>
      <c r="H1" s="70"/>
    </row>
    <row r="2" spans="1:17" ht="19.5" customHeight="1" x14ac:dyDescent="0.3">
      <c r="A2" s="71" t="s">
        <v>29</v>
      </c>
      <c r="B2" s="71"/>
      <c r="C2" s="71"/>
      <c r="D2" s="71"/>
      <c r="E2" s="71"/>
      <c r="F2" s="71"/>
      <c r="G2" s="71"/>
      <c r="H2" s="71"/>
    </row>
    <row r="3" spans="1:17" ht="36.75" customHeight="1" x14ac:dyDescent="0.3">
      <c r="A3" s="71" t="s">
        <v>124</v>
      </c>
      <c r="B3" s="71"/>
      <c r="C3" s="71"/>
      <c r="D3" s="71"/>
      <c r="E3" s="71"/>
      <c r="F3" s="71"/>
      <c r="G3" s="71"/>
      <c r="H3" s="71"/>
    </row>
    <row r="4" spans="1:17" ht="26.4" customHeight="1" x14ac:dyDescent="0.3">
      <c r="A4" s="73" t="str">
        <f>+'Đất ở tại nông thôn'!A4:H4</f>
        <v>(Kèm theo Nghị quyết số 18/2023/NQ-HĐND ngày 08 tháng 12 năm 2023 của Hội đồng nhân dân tỉnh)</v>
      </c>
      <c r="B4" s="73"/>
      <c r="C4" s="73"/>
      <c r="D4" s="73"/>
      <c r="E4" s="73"/>
      <c r="F4" s="73"/>
      <c r="G4" s="73"/>
      <c r="H4" s="73"/>
    </row>
    <row r="5" spans="1:17" ht="23.25" customHeight="1" x14ac:dyDescent="0.3">
      <c r="A5" s="22"/>
      <c r="B5" s="22"/>
      <c r="C5" s="22"/>
      <c r="D5" s="22"/>
      <c r="E5" s="69" t="s">
        <v>90</v>
      </c>
      <c r="F5" s="69"/>
      <c r="G5" s="69"/>
      <c r="H5" s="69"/>
    </row>
    <row r="6" spans="1:17" ht="18.75" customHeight="1" x14ac:dyDescent="0.3">
      <c r="A6" s="76" t="s">
        <v>10</v>
      </c>
      <c r="B6" s="76" t="s">
        <v>0</v>
      </c>
      <c r="C6" s="76" t="s">
        <v>6</v>
      </c>
      <c r="D6" s="76"/>
      <c r="E6" s="72" t="s">
        <v>8</v>
      </c>
      <c r="F6" s="72"/>
      <c r="G6" s="72"/>
      <c r="H6" s="72"/>
    </row>
    <row r="7" spans="1:17" ht="75" customHeight="1" x14ac:dyDescent="0.3">
      <c r="A7" s="76"/>
      <c r="B7" s="76"/>
      <c r="C7" s="23" t="s">
        <v>5</v>
      </c>
      <c r="D7" s="23" t="s">
        <v>4</v>
      </c>
      <c r="E7" s="24" t="s">
        <v>1</v>
      </c>
      <c r="F7" s="24" t="s">
        <v>2</v>
      </c>
      <c r="G7" s="24" t="s">
        <v>3</v>
      </c>
      <c r="H7" s="24" t="s">
        <v>9</v>
      </c>
    </row>
    <row r="8" spans="1:17" x14ac:dyDescent="0.3">
      <c r="A8" s="23">
        <v>1</v>
      </c>
      <c r="B8" s="78" t="s">
        <v>23</v>
      </c>
      <c r="C8" s="78"/>
      <c r="D8" s="23"/>
      <c r="E8" s="24"/>
      <c r="F8" s="24"/>
      <c r="G8" s="24"/>
      <c r="H8" s="24"/>
      <c r="J8" s="1" t="s">
        <v>107</v>
      </c>
      <c r="K8" s="1" t="s">
        <v>109</v>
      </c>
    </row>
    <row r="9" spans="1:17" ht="18.75" customHeight="1" x14ac:dyDescent="0.3">
      <c r="A9" s="79" t="s">
        <v>35</v>
      </c>
      <c r="B9" s="80" t="s">
        <v>36</v>
      </c>
      <c r="C9" s="16" t="s">
        <v>37</v>
      </c>
      <c r="D9" s="16" t="s">
        <v>38</v>
      </c>
      <c r="E9" s="19">
        <f>+'Đất ở tại nông thôn'!E9*0.8</f>
        <v>520</v>
      </c>
      <c r="F9" s="19">
        <f>+'Đất ở tại nông thôn'!F9*0.8</f>
        <v>312</v>
      </c>
      <c r="G9" s="19">
        <f>+'Đất ở tại nông thôn'!G9*0.8</f>
        <v>208</v>
      </c>
      <c r="H9" s="19">
        <f>+'Đất ở tại nông thôn'!H9*0.8</f>
        <v>160</v>
      </c>
      <c r="J9" s="20">
        <f>+'Đất ở tại nông thôn'!E9</f>
        <v>650</v>
      </c>
      <c r="K9" s="20">
        <f>+J9*0.8-E9</f>
        <v>0</v>
      </c>
      <c r="N9" s="20"/>
      <c r="O9" s="20"/>
      <c r="P9" s="20"/>
      <c r="Q9" s="20"/>
    </row>
    <row r="10" spans="1:17" x14ac:dyDescent="0.3">
      <c r="A10" s="79"/>
      <c r="B10" s="80"/>
      <c r="C10" s="16" t="s">
        <v>38</v>
      </c>
      <c r="D10" s="16" t="s">
        <v>39</v>
      </c>
      <c r="E10" s="19">
        <f>+'Đất ở tại nông thôn'!E10*0.8</f>
        <v>520</v>
      </c>
      <c r="F10" s="19">
        <f>+'Đất ở tại nông thôn'!F10*0.8</f>
        <v>312</v>
      </c>
      <c r="G10" s="19">
        <f>+'Đất ở tại nông thôn'!G10*0.8</f>
        <v>208</v>
      </c>
      <c r="H10" s="19">
        <f>+'Đất ở tại nông thôn'!H10*0.8</f>
        <v>160</v>
      </c>
      <c r="J10" s="20">
        <f>+'Đất ở tại nông thôn'!E10</f>
        <v>650</v>
      </c>
      <c r="K10" s="20">
        <f t="shared" ref="K10:K23" si="0">+J10*0.8-E10</f>
        <v>0</v>
      </c>
      <c r="N10" s="20"/>
      <c r="O10" s="20"/>
      <c r="P10" s="20"/>
      <c r="Q10" s="20"/>
    </row>
    <row r="11" spans="1:17" s="39" customFormat="1" x14ac:dyDescent="0.3">
      <c r="A11" s="25">
        <v>3</v>
      </c>
      <c r="B11" s="26" t="s">
        <v>16</v>
      </c>
      <c r="C11" s="16"/>
      <c r="D11" s="16"/>
      <c r="E11" s="19"/>
      <c r="F11" s="19"/>
      <c r="G11" s="19"/>
      <c r="H11" s="19"/>
      <c r="J11" s="20">
        <f>+'Đất ở tại nông thôn'!E11</f>
        <v>0</v>
      </c>
      <c r="K11" s="20">
        <f t="shared" si="0"/>
        <v>0</v>
      </c>
      <c r="N11" s="20"/>
      <c r="O11" s="20"/>
      <c r="P11" s="20"/>
      <c r="Q11" s="20"/>
    </row>
    <row r="12" spans="1:17" s="39" customFormat="1" ht="36" x14ac:dyDescent="0.3">
      <c r="A12" s="15" t="s">
        <v>113</v>
      </c>
      <c r="B12" s="16" t="s">
        <v>89</v>
      </c>
      <c r="C12" s="16" t="s">
        <v>40</v>
      </c>
      <c r="D12" s="16"/>
      <c r="E12" s="19">
        <f>+'Đất ở tại nông thôn'!E12*0.8</f>
        <v>884</v>
      </c>
      <c r="F12" s="19">
        <f>+'Đất ở tại nông thôn'!F12*0.8</f>
        <v>530.4</v>
      </c>
      <c r="G12" s="19">
        <f>+'Đất ở tại nông thôn'!G12*0.8</f>
        <v>353.6</v>
      </c>
      <c r="H12" s="19">
        <f>+'Đất ở tại nông thôn'!H12*0.8</f>
        <v>176.8</v>
      </c>
      <c r="J12" s="20">
        <f>+'Đất ở tại nông thôn'!E12</f>
        <v>1105</v>
      </c>
      <c r="K12" s="20">
        <f t="shared" si="0"/>
        <v>0</v>
      </c>
      <c r="N12" s="20"/>
      <c r="O12" s="20"/>
      <c r="P12" s="20"/>
      <c r="Q12" s="20"/>
    </row>
    <row r="13" spans="1:17" ht="28.5" customHeight="1" x14ac:dyDescent="0.3">
      <c r="A13" s="23">
        <v>5</v>
      </c>
      <c r="B13" s="27" t="s">
        <v>11</v>
      </c>
      <c r="C13" s="27"/>
      <c r="D13" s="23"/>
      <c r="E13" s="19"/>
      <c r="F13" s="19"/>
      <c r="G13" s="19"/>
      <c r="H13" s="19"/>
      <c r="J13" s="20">
        <f>+'Đất ở tại nông thôn'!E13</f>
        <v>0</v>
      </c>
      <c r="K13" s="20">
        <f t="shared" si="0"/>
        <v>0</v>
      </c>
      <c r="N13" s="20"/>
      <c r="O13" s="20"/>
      <c r="P13" s="20"/>
      <c r="Q13" s="20"/>
    </row>
    <row r="14" spans="1:17" ht="28.5" customHeight="1" x14ac:dyDescent="0.3">
      <c r="A14" s="25" t="s">
        <v>17</v>
      </c>
      <c r="B14" s="26" t="s">
        <v>18</v>
      </c>
      <c r="C14" s="16"/>
      <c r="D14" s="16"/>
      <c r="E14" s="19"/>
      <c r="F14" s="19"/>
      <c r="G14" s="19"/>
      <c r="H14" s="19"/>
      <c r="J14" s="20">
        <f>+'Đất ở tại nông thôn'!E14</f>
        <v>0</v>
      </c>
      <c r="K14" s="20">
        <f t="shared" si="0"/>
        <v>0</v>
      </c>
      <c r="N14" s="20"/>
      <c r="O14" s="20"/>
      <c r="P14" s="20"/>
      <c r="Q14" s="20"/>
    </row>
    <row r="15" spans="1:17" ht="45" customHeight="1" x14ac:dyDescent="0.3">
      <c r="A15" s="15" t="s">
        <v>41</v>
      </c>
      <c r="B15" s="16" t="s">
        <v>87</v>
      </c>
      <c r="C15" s="77" t="s">
        <v>166</v>
      </c>
      <c r="D15" s="77"/>
      <c r="E15" s="19">
        <f>+'Đất ở tại nông thôn'!E15*0.8</f>
        <v>4089.6000000000004</v>
      </c>
      <c r="F15" s="19">
        <f>+'Đất ở tại nông thôn'!F15*0.8</f>
        <v>2453.7599999999998</v>
      </c>
      <c r="G15" s="19">
        <f>+'Đất ở tại nông thôn'!G15*0.8</f>
        <v>1635.8400000000001</v>
      </c>
      <c r="H15" s="19">
        <f>+'Đất ở tại nông thôn'!H15*0.8</f>
        <v>817.92000000000007</v>
      </c>
      <c r="J15" s="20">
        <f>+'Đất ở tại nông thôn'!E15</f>
        <v>5112</v>
      </c>
      <c r="K15" s="20">
        <f t="shared" si="0"/>
        <v>0</v>
      </c>
      <c r="N15" s="20"/>
      <c r="O15" s="20"/>
      <c r="P15" s="20"/>
      <c r="Q15" s="20"/>
    </row>
    <row r="16" spans="1:17" x14ac:dyDescent="0.3">
      <c r="A16" s="23">
        <v>6</v>
      </c>
      <c r="B16" s="78" t="s">
        <v>43</v>
      </c>
      <c r="C16" s="78"/>
      <c r="D16" s="23"/>
      <c r="E16" s="19"/>
      <c r="F16" s="19"/>
      <c r="G16" s="19"/>
      <c r="H16" s="19"/>
      <c r="J16" s="20">
        <f>+'Đất ở tại nông thôn'!E16</f>
        <v>0</v>
      </c>
      <c r="K16" s="20">
        <f t="shared" si="0"/>
        <v>0</v>
      </c>
      <c r="N16" s="20"/>
      <c r="O16" s="20"/>
      <c r="P16" s="20"/>
      <c r="Q16" s="20"/>
    </row>
    <row r="17" spans="1:17" ht="49.5" customHeight="1" x14ac:dyDescent="0.3">
      <c r="A17" s="15" t="s">
        <v>132</v>
      </c>
      <c r="B17" s="16" t="s">
        <v>88</v>
      </c>
      <c r="C17" s="16" t="s">
        <v>44</v>
      </c>
      <c r="D17" s="68" t="s">
        <v>167</v>
      </c>
      <c r="E17" s="19">
        <f>+'Đất ở tại nông thôn'!E17*0.8</f>
        <v>478.40000000000003</v>
      </c>
      <c r="F17" s="19">
        <f>+'Đất ở tại nông thôn'!F17*0.8</f>
        <v>287.04000000000002</v>
      </c>
      <c r="G17" s="19">
        <f>+'Đất ở tại nông thôn'!G17*0.8</f>
        <v>191.36</v>
      </c>
      <c r="H17" s="19">
        <f>+'Đất ở tại nông thôn'!H17*0.8</f>
        <v>160</v>
      </c>
      <c r="J17" s="20">
        <f>+'Đất ở tại nông thôn'!E17</f>
        <v>598</v>
      </c>
      <c r="K17" s="20">
        <f t="shared" si="0"/>
        <v>0</v>
      </c>
      <c r="N17" s="20"/>
      <c r="O17" s="20"/>
      <c r="P17" s="20"/>
      <c r="Q17" s="20"/>
    </row>
    <row r="18" spans="1:17" x14ac:dyDescent="0.3">
      <c r="A18" s="25">
        <v>7</v>
      </c>
      <c r="B18" s="75" t="s">
        <v>22</v>
      </c>
      <c r="C18" s="75"/>
      <c r="D18" s="28"/>
      <c r="E18" s="19"/>
      <c r="F18" s="19"/>
      <c r="G18" s="19"/>
      <c r="H18" s="19"/>
      <c r="J18" s="20">
        <f>+'Đất ở tại nông thôn'!E18</f>
        <v>0</v>
      </c>
      <c r="K18" s="20">
        <f t="shared" si="0"/>
        <v>0</v>
      </c>
      <c r="N18" s="20"/>
      <c r="O18" s="20"/>
      <c r="P18" s="20"/>
      <c r="Q18" s="20"/>
    </row>
    <row r="19" spans="1:17" s="40" customFormat="1" ht="90" x14ac:dyDescent="0.3">
      <c r="A19" s="29" t="s">
        <v>47</v>
      </c>
      <c r="B19" s="30" t="s">
        <v>45</v>
      </c>
      <c r="C19" s="30" t="s">
        <v>100</v>
      </c>
      <c r="D19" s="30" t="s">
        <v>46</v>
      </c>
      <c r="E19" s="19">
        <f>+'Đất ở tại nông thôn'!E19*0.8</f>
        <v>920</v>
      </c>
      <c r="F19" s="19">
        <f>+'Đất ở tại nông thôn'!F19*0.8</f>
        <v>552</v>
      </c>
      <c r="G19" s="19">
        <f>+'Đất ở tại nông thôn'!G19*0.8</f>
        <v>368</v>
      </c>
      <c r="H19" s="19">
        <f>+'Đất ở tại nông thôn'!H19*0.8</f>
        <v>184</v>
      </c>
      <c r="J19" s="20">
        <f>+'Đất ở tại nông thôn'!E19</f>
        <v>1150</v>
      </c>
      <c r="K19" s="20">
        <f t="shared" si="0"/>
        <v>0</v>
      </c>
      <c r="N19" s="20"/>
      <c r="O19" s="20"/>
      <c r="P19" s="20"/>
      <c r="Q19" s="20"/>
    </row>
    <row r="20" spans="1:17" x14ac:dyDescent="0.3">
      <c r="A20" s="25">
        <v>8</v>
      </c>
      <c r="B20" s="75" t="s">
        <v>20</v>
      </c>
      <c r="C20" s="75"/>
      <c r="D20" s="28"/>
      <c r="E20" s="19"/>
      <c r="F20" s="19"/>
      <c r="G20" s="19"/>
      <c r="H20" s="19"/>
      <c r="I20" s="36"/>
      <c r="J20" s="20">
        <f>+'Đất ở tại nông thôn'!E20</f>
        <v>0</v>
      </c>
      <c r="K20" s="20">
        <f t="shared" si="0"/>
        <v>0</v>
      </c>
      <c r="L20" s="41"/>
      <c r="M20" s="33"/>
      <c r="N20" s="20"/>
      <c r="O20" s="20"/>
      <c r="P20" s="20"/>
      <c r="Q20" s="20"/>
    </row>
    <row r="21" spans="1:17" ht="36" x14ac:dyDescent="0.3">
      <c r="A21" s="15" t="s">
        <v>104</v>
      </c>
      <c r="B21" s="16" t="s">
        <v>49</v>
      </c>
      <c r="C21" s="16" t="s">
        <v>21</v>
      </c>
      <c r="D21" s="16" t="s">
        <v>13</v>
      </c>
      <c r="E21" s="19">
        <f>+'Đất ở tại nông thôn'!E21*0.8</f>
        <v>1040</v>
      </c>
      <c r="F21" s="19">
        <f>+'Đất ở tại nông thôn'!F21*0.8</f>
        <v>624</v>
      </c>
      <c r="G21" s="19">
        <f>+'Đất ở tại nông thôn'!G21*0.8</f>
        <v>416</v>
      </c>
      <c r="H21" s="19">
        <f>+'Đất ở tại nông thôn'!H21*0.8</f>
        <v>208</v>
      </c>
      <c r="I21" s="36"/>
      <c r="J21" s="20">
        <f>+'Đất ở tại nông thôn'!E21</f>
        <v>1300</v>
      </c>
      <c r="K21" s="20">
        <f t="shared" si="0"/>
        <v>0</v>
      </c>
      <c r="L21" s="41"/>
      <c r="M21" s="33"/>
      <c r="N21" s="20"/>
      <c r="O21" s="20"/>
      <c r="P21" s="20"/>
      <c r="Q21" s="20"/>
    </row>
    <row r="22" spans="1:17" ht="36" x14ac:dyDescent="0.3">
      <c r="A22" s="15" t="s">
        <v>105</v>
      </c>
      <c r="B22" s="16" t="s">
        <v>50</v>
      </c>
      <c r="C22" s="16" t="s">
        <v>21</v>
      </c>
      <c r="D22" s="16" t="s">
        <v>51</v>
      </c>
      <c r="E22" s="19">
        <f>+'Đất ở tại nông thôn'!E22*0.8</f>
        <v>1040</v>
      </c>
      <c r="F22" s="19">
        <f>+'Đất ở tại nông thôn'!F22*0.8</f>
        <v>624</v>
      </c>
      <c r="G22" s="19">
        <f>+'Đất ở tại nông thôn'!G22*0.8</f>
        <v>416</v>
      </c>
      <c r="H22" s="19">
        <f>+'Đất ở tại nông thôn'!H22*0.8</f>
        <v>208</v>
      </c>
      <c r="J22" s="20">
        <f>+'Đất ở tại nông thôn'!E22</f>
        <v>1300</v>
      </c>
      <c r="K22" s="20">
        <f t="shared" si="0"/>
        <v>0</v>
      </c>
      <c r="N22" s="20"/>
      <c r="O22" s="20"/>
      <c r="P22" s="20"/>
      <c r="Q22" s="20"/>
    </row>
    <row r="23" spans="1:17" ht="36" x14ac:dyDescent="0.3">
      <c r="A23" s="15" t="s">
        <v>48</v>
      </c>
      <c r="B23" s="16" t="s">
        <v>112</v>
      </c>
      <c r="C23" s="16" t="s">
        <v>122</v>
      </c>
      <c r="D23" s="16" t="s">
        <v>106</v>
      </c>
      <c r="E23" s="19">
        <f>+'Đất ở tại nông thôn'!E23*0.8</f>
        <v>400</v>
      </c>
      <c r="F23" s="19">
        <f>+'Đất ở tại nông thôn'!F23*0.8</f>
        <v>240</v>
      </c>
      <c r="G23" s="19">
        <f>+'Đất ở tại nông thôn'!G23*0.8</f>
        <v>160</v>
      </c>
      <c r="H23" s="19">
        <f>+'Đất ở tại nông thôn'!H23*0.8</f>
        <v>160</v>
      </c>
      <c r="J23" s="20">
        <f>+'Đất ở tại nông thôn'!E23</f>
        <v>500</v>
      </c>
      <c r="K23" s="20">
        <f t="shared" si="0"/>
        <v>0</v>
      </c>
      <c r="N23" s="20"/>
      <c r="O23" s="20"/>
      <c r="P23" s="20"/>
      <c r="Q23" s="20"/>
    </row>
  </sheetData>
  <mergeCells count="16">
    <mergeCell ref="A6:A7"/>
    <mergeCell ref="B6:B7"/>
    <mergeCell ref="C6:D6"/>
    <mergeCell ref="E6:H6"/>
    <mergeCell ref="A1:H1"/>
    <mergeCell ref="A2:H2"/>
    <mergeCell ref="A3:H3"/>
    <mergeCell ref="A4:H4"/>
    <mergeCell ref="E5:H5"/>
    <mergeCell ref="B20:C20"/>
    <mergeCell ref="B8:C8"/>
    <mergeCell ref="A9:A10"/>
    <mergeCell ref="B9:B10"/>
    <mergeCell ref="C15:D15"/>
    <mergeCell ref="B16:C16"/>
    <mergeCell ref="B18:C18"/>
  </mergeCells>
  <pageMargins left="0.3" right="0.15748031496063" top="0.56999999999999995" bottom="0.52" header="0.31496062992126" footer="0.31496062992126"/>
  <pageSetup paperSize="9" orientation="landscape" r:id="rId1"/>
  <headerFooter differentFirst="1">
    <oddHeader>&amp;C&amp;14&amp;P</oddHead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P23"/>
  <sheetViews>
    <sheetView topLeftCell="A4" zoomScale="90" zoomScaleNormal="90" workbookViewId="0">
      <selection activeCell="D17" sqref="D17"/>
    </sheetView>
  </sheetViews>
  <sheetFormatPr defaultColWidth="9.296875" defaultRowHeight="18" x14ac:dyDescent="0.3"/>
  <cols>
    <col min="1" max="1" width="10" style="10" customWidth="1"/>
    <col min="2" max="2" width="37.296875" style="37" customWidth="1"/>
    <col min="3" max="3" width="25.09765625" style="37" customWidth="1"/>
    <col min="4" max="4" width="33" style="37" customWidth="1"/>
    <col min="5" max="8" width="13.69921875" style="38" bestFit="1" customWidth="1"/>
    <col min="9" max="9" width="9.296875" style="10"/>
    <col min="10" max="10" width="15.3984375" style="10" bestFit="1" customWidth="1"/>
    <col min="11" max="11" width="10" style="10" bestFit="1" customWidth="1"/>
    <col min="12" max="15" width="9.296875" style="10"/>
    <col min="16" max="16" width="10.796875" style="10" bestFit="1" customWidth="1"/>
    <col min="17" max="16384" width="9.296875" style="10"/>
  </cols>
  <sheetData>
    <row r="1" spans="1:11" ht="24" customHeight="1" x14ac:dyDescent="0.3">
      <c r="A1" s="70"/>
      <c r="B1" s="70"/>
      <c r="C1" s="70"/>
      <c r="D1" s="70"/>
      <c r="E1" s="70"/>
      <c r="F1" s="70"/>
      <c r="G1" s="70"/>
      <c r="H1" s="70"/>
    </row>
    <row r="2" spans="1:11" ht="25.5" customHeight="1" x14ac:dyDescent="0.3">
      <c r="A2" s="71" t="s">
        <v>28</v>
      </c>
      <c r="B2" s="71"/>
      <c r="C2" s="71"/>
      <c r="D2" s="71"/>
      <c r="E2" s="71"/>
      <c r="F2" s="71"/>
      <c r="G2" s="71"/>
      <c r="H2" s="71"/>
    </row>
    <row r="3" spans="1:11" ht="60.75" customHeight="1" x14ac:dyDescent="0.3">
      <c r="A3" s="71" t="s">
        <v>125</v>
      </c>
      <c r="B3" s="71"/>
      <c r="C3" s="71"/>
      <c r="D3" s="71"/>
      <c r="E3" s="71"/>
      <c r="F3" s="71"/>
      <c r="G3" s="71"/>
      <c r="H3" s="71"/>
    </row>
    <row r="4" spans="1:11" ht="23.25" customHeight="1" x14ac:dyDescent="0.3">
      <c r="A4" s="73" t="str">
        <f>+'Đất ở tại nông thôn'!A4:H4</f>
        <v>(Kèm theo Nghị quyết số 18/2023/NQ-HĐND ngày 08 tháng 12 năm 2023 của Hội đồng nhân dân tỉnh)</v>
      </c>
      <c r="B4" s="73"/>
      <c r="C4" s="73"/>
      <c r="D4" s="73"/>
      <c r="E4" s="73"/>
      <c r="F4" s="73"/>
      <c r="G4" s="73"/>
      <c r="H4" s="73"/>
    </row>
    <row r="5" spans="1:11" ht="23.25" customHeight="1" x14ac:dyDescent="0.3">
      <c r="A5" s="22"/>
      <c r="B5" s="22"/>
      <c r="C5" s="22"/>
      <c r="D5" s="22"/>
      <c r="E5" s="69" t="s">
        <v>90</v>
      </c>
      <c r="F5" s="69"/>
      <c r="G5" s="69"/>
      <c r="H5" s="69"/>
    </row>
    <row r="6" spans="1:11" ht="18.75" customHeight="1" x14ac:dyDescent="0.3">
      <c r="A6" s="76" t="s">
        <v>10</v>
      </c>
      <c r="B6" s="76" t="s">
        <v>0</v>
      </c>
      <c r="C6" s="76" t="s">
        <v>6</v>
      </c>
      <c r="D6" s="76"/>
      <c r="E6" s="72" t="s">
        <v>8</v>
      </c>
      <c r="F6" s="72"/>
      <c r="G6" s="72"/>
      <c r="H6" s="72"/>
    </row>
    <row r="7" spans="1:11" ht="75" customHeight="1" x14ac:dyDescent="0.3">
      <c r="A7" s="76"/>
      <c r="B7" s="76"/>
      <c r="C7" s="23" t="s">
        <v>5</v>
      </c>
      <c r="D7" s="23" t="s">
        <v>4</v>
      </c>
      <c r="E7" s="24" t="s">
        <v>1</v>
      </c>
      <c r="F7" s="24" t="s">
        <v>2</v>
      </c>
      <c r="G7" s="24" t="s">
        <v>3</v>
      </c>
      <c r="H7" s="24" t="s">
        <v>9</v>
      </c>
    </row>
    <row r="8" spans="1:11" x14ac:dyDescent="0.3">
      <c r="A8" s="23">
        <v>1</v>
      </c>
      <c r="B8" s="78" t="s">
        <v>23</v>
      </c>
      <c r="C8" s="78"/>
      <c r="D8" s="23"/>
      <c r="E8" s="24"/>
      <c r="F8" s="24"/>
      <c r="G8" s="24"/>
      <c r="H8" s="24"/>
      <c r="J8" s="10" t="s">
        <v>107</v>
      </c>
      <c r="K8" s="10" t="s">
        <v>108</v>
      </c>
    </row>
    <row r="9" spans="1:11" ht="18.75" customHeight="1" x14ac:dyDescent="0.3">
      <c r="A9" s="79" t="s">
        <v>35</v>
      </c>
      <c r="B9" s="80" t="s">
        <v>36</v>
      </c>
      <c r="C9" s="16" t="s">
        <v>37</v>
      </c>
      <c r="D9" s="16" t="s">
        <v>38</v>
      </c>
      <c r="E9" s="19">
        <f>+'Đất ở tại nông thôn'!E9*0.6</f>
        <v>390</v>
      </c>
      <c r="F9" s="19">
        <f>+'Đất ở tại nông thôn'!F9*0.6</f>
        <v>234</v>
      </c>
      <c r="G9" s="19">
        <f>+'Đất ở tại nông thôn'!G9*0.6</f>
        <v>156</v>
      </c>
      <c r="H9" s="19">
        <f>+'Đất ở tại nông thôn'!H9*0.6</f>
        <v>120</v>
      </c>
      <c r="J9" s="21">
        <f>+'Đất ở tại nông thôn'!E9</f>
        <v>650</v>
      </c>
      <c r="K9" s="21">
        <f>+J9*0.6-E9</f>
        <v>0</v>
      </c>
    </row>
    <row r="10" spans="1:11" x14ac:dyDescent="0.3">
      <c r="A10" s="79"/>
      <c r="B10" s="80"/>
      <c r="C10" s="16" t="s">
        <v>38</v>
      </c>
      <c r="D10" s="16" t="s">
        <v>39</v>
      </c>
      <c r="E10" s="19">
        <f>+'Đất ở tại nông thôn'!E10*0.6</f>
        <v>390</v>
      </c>
      <c r="F10" s="19">
        <f>+'Đất ở tại nông thôn'!F10*0.6</f>
        <v>234</v>
      </c>
      <c r="G10" s="19">
        <f>+'Đất ở tại nông thôn'!G10*0.6</f>
        <v>156</v>
      </c>
      <c r="H10" s="19">
        <f>+'Đất ở tại nông thôn'!H10*0.6</f>
        <v>120</v>
      </c>
      <c r="J10" s="21">
        <f>+'Đất ở tại nông thôn'!E10</f>
        <v>650</v>
      </c>
      <c r="K10" s="21">
        <f t="shared" ref="K10:K23" si="0">+J10*0.6-E10</f>
        <v>0</v>
      </c>
    </row>
    <row r="11" spans="1:11" x14ac:dyDescent="0.3">
      <c r="A11" s="25">
        <v>3</v>
      </c>
      <c r="B11" s="26" t="s">
        <v>16</v>
      </c>
      <c r="C11" s="16"/>
      <c r="D11" s="16"/>
      <c r="E11" s="19"/>
      <c r="F11" s="19"/>
      <c r="G11" s="19"/>
      <c r="H11" s="19"/>
      <c r="J11" s="21">
        <f>+'Đất ở tại nông thôn'!E11</f>
        <v>0</v>
      </c>
      <c r="K11" s="21">
        <f t="shared" si="0"/>
        <v>0</v>
      </c>
    </row>
    <row r="12" spans="1:11" ht="36" x14ac:dyDescent="0.3">
      <c r="A12" s="15" t="s">
        <v>113</v>
      </c>
      <c r="B12" s="16" t="s">
        <v>89</v>
      </c>
      <c r="C12" s="16" t="s">
        <v>40</v>
      </c>
      <c r="D12" s="16"/>
      <c r="E12" s="19">
        <f>+'Đất ở tại nông thôn'!E12*0.6</f>
        <v>663</v>
      </c>
      <c r="F12" s="19">
        <f>+'Đất ở tại nông thôn'!F12*0.6</f>
        <v>397.8</v>
      </c>
      <c r="G12" s="19">
        <f>+'Đất ở tại nông thôn'!G12*0.6</f>
        <v>265.2</v>
      </c>
      <c r="H12" s="19">
        <f>+'Đất ở tại nông thôn'!H12*0.6</f>
        <v>132.6</v>
      </c>
      <c r="J12" s="21">
        <f>+'Đất ở tại nông thôn'!E12</f>
        <v>1105</v>
      </c>
      <c r="K12" s="21">
        <f t="shared" si="0"/>
        <v>0</v>
      </c>
    </row>
    <row r="13" spans="1:11" ht="28.5" customHeight="1" x14ac:dyDescent="0.3">
      <c r="A13" s="23">
        <v>5</v>
      </c>
      <c r="B13" s="27" t="s">
        <v>11</v>
      </c>
      <c r="C13" s="27"/>
      <c r="D13" s="23"/>
      <c r="E13" s="19"/>
      <c r="F13" s="19"/>
      <c r="G13" s="19"/>
      <c r="H13" s="19"/>
      <c r="J13" s="21">
        <f>+'Đất ở tại nông thôn'!E13</f>
        <v>0</v>
      </c>
      <c r="K13" s="21">
        <f t="shared" si="0"/>
        <v>0</v>
      </c>
    </row>
    <row r="14" spans="1:11" ht="28.5" customHeight="1" x14ac:dyDescent="0.3">
      <c r="A14" s="25" t="s">
        <v>17</v>
      </c>
      <c r="B14" s="26" t="s">
        <v>18</v>
      </c>
      <c r="C14" s="16"/>
      <c r="D14" s="16"/>
      <c r="E14" s="19"/>
      <c r="F14" s="19"/>
      <c r="G14" s="19"/>
      <c r="H14" s="19"/>
      <c r="J14" s="21">
        <f>+'Đất ở tại nông thôn'!E14</f>
        <v>0</v>
      </c>
      <c r="K14" s="21">
        <f t="shared" si="0"/>
        <v>0</v>
      </c>
    </row>
    <row r="15" spans="1:11" ht="45" customHeight="1" x14ac:dyDescent="0.3">
      <c r="A15" s="15" t="s">
        <v>41</v>
      </c>
      <c r="B15" s="16" t="s">
        <v>87</v>
      </c>
      <c r="C15" s="77" t="s">
        <v>166</v>
      </c>
      <c r="D15" s="77"/>
      <c r="E15" s="19">
        <f>+'Đất ở tại nông thôn'!E15*0.6</f>
        <v>3067.2</v>
      </c>
      <c r="F15" s="19">
        <f>+'Đất ở tại nông thôn'!F15*0.6</f>
        <v>1840.32</v>
      </c>
      <c r="G15" s="19">
        <f>+'Đất ở tại nông thôn'!G15*0.6</f>
        <v>1226.8800000000001</v>
      </c>
      <c r="H15" s="19">
        <f>+'Đất ở tại nông thôn'!H15*0.6</f>
        <v>613.44000000000005</v>
      </c>
      <c r="J15" s="21">
        <f>+'Đất ở tại nông thôn'!E15</f>
        <v>5112</v>
      </c>
      <c r="K15" s="21">
        <f t="shared" si="0"/>
        <v>0</v>
      </c>
    </row>
    <row r="16" spans="1:11" x14ac:dyDescent="0.3">
      <c r="A16" s="23">
        <v>6</v>
      </c>
      <c r="B16" s="78" t="s">
        <v>43</v>
      </c>
      <c r="C16" s="78"/>
      <c r="D16" s="23"/>
      <c r="E16" s="19"/>
      <c r="F16" s="19"/>
      <c r="G16" s="19"/>
      <c r="H16" s="19"/>
      <c r="J16" s="21">
        <f>+'Đất ở tại nông thôn'!E16</f>
        <v>0</v>
      </c>
      <c r="K16" s="21">
        <f t="shared" si="0"/>
        <v>0</v>
      </c>
    </row>
    <row r="17" spans="1:16" ht="49.5" customHeight="1" x14ac:dyDescent="0.3">
      <c r="A17" s="15" t="s">
        <v>132</v>
      </c>
      <c r="B17" s="16" t="s">
        <v>88</v>
      </c>
      <c r="C17" s="16" t="s">
        <v>44</v>
      </c>
      <c r="D17" s="68" t="s">
        <v>167</v>
      </c>
      <c r="E17" s="19">
        <f>+'Đất ở tại nông thôn'!E17*0.6</f>
        <v>358.8</v>
      </c>
      <c r="F17" s="19">
        <f>+'Đất ở tại nông thôn'!F17*0.6</f>
        <v>215.28</v>
      </c>
      <c r="G17" s="19">
        <f>+'Đất ở tại nông thôn'!G17*0.6</f>
        <v>143.52000000000001</v>
      </c>
      <c r="H17" s="19">
        <f>+'Đất ở tại nông thôn'!H17*0.6</f>
        <v>120</v>
      </c>
      <c r="J17" s="21">
        <f>+'Đất ở tại nông thôn'!E17</f>
        <v>598</v>
      </c>
      <c r="K17" s="21">
        <f t="shared" si="0"/>
        <v>0</v>
      </c>
    </row>
    <row r="18" spans="1:16" x14ac:dyDescent="0.3">
      <c r="A18" s="25">
        <v>7</v>
      </c>
      <c r="B18" s="75" t="s">
        <v>22</v>
      </c>
      <c r="C18" s="75"/>
      <c r="D18" s="28"/>
      <c r="E18" s="19"/>
      <c r="F18" s="19"/>
      <c r="G18" s="19"/>
      <c r="H18" s="19"/>
      <c r="J18" s="21">
        <f>+'Đất ở tại nông thôn'!E18</f>
        <v>0</v>
      </c>
      <c r="K18" s="21">
        <f t="shared" si="0"/>
        <v>0</v>
      </c>
    </row>
    <row r="19" spans="1:16" ht="72" x14ac:dyDescent="0.3">
      <c r="A19" s="29" t="s">
        <v>47</v>
      </c>
      <c r="B19" s="30" t="s">
        <v>45</v>
      </c>
      <c r="C19" s="30" t="s">
        <v>100</v>
      </c>
      <c r="D19" s="30" t="s">
        <v>46</v>
      </c>
      <c r="E19" s="19">
        <f>+'Đất ở tại nông thôn'!E19*0.6</f>
        <v>690</v>
      </c>
      <c r="F19" s="19">
        <f>+'Đất ở tại nông thôn'!F19*0.6</f>
        <v>414</v>
      </c>
      <c r="G19" s="19">
        <f>+'Đất ở tại nông thôn'!G19*0.6</f>
        <v>276</v>
      </c>
      <c r="H19" s="19">
        <f>+'Đất ở tại nông thôn'!H19*0.6</f>
        <v>138</v>
      </c>
      <c r="J19" s="21">
        <f>+'Đất ở tại nông thôn'!E19</f>
        <v>1150</v>
      </c>
      <c r="K19" s="21">
        <f t="shared" si="0"/>
        <v>0</v>
      </c>
    </row>
    <row r="20" spans="1:16" x14ac:dyDescent="0.3">
      <c r="A20" s="25">
        <v>8</v>
      </c>
      <c r="B20" s="75" t="s">
        <v>20</v>
      </c>
      <c r="C20" s="75"/>
      <c r="D20" s="28"/>
      <c r="E20" s="19"/>
      <c r="F20" s="19"/>
      <c r="G20" s="19"/>
      <c r="H20" s="19"/>
      <c r="I20" s="36"/>
      <c r="J20" s="21">
        <f>+'Đất ở tại nông thôn'!E20</f>
        <v>0</v>
      </c>
      <c r="K20" s="21">
        <f t="shared" si="0"/>
        <v>0</v>
      </c>
      <c r="L20" s="32"/>
      <c r="M20" s="33"/>
      <c r="N20" s="34"/>
      <c r="O20" s="33"/>
      <c r="P20" s="35"/>
    </row>
    <row r="21" spans="1:16" ht="36" x14ac:dyDescent="0.3">
      <c r="A21" s="15" t="s">
        <v>104</v>
      </c>
      <c r="B21" s="16" t="s">
        <v>49</v>
      </c>
      <c r="C21" s="16" t="s">
        <v>21</v>
      </c>
      <c r="D21" s="16" t="s">
        <v>13</v>
      </c>
      <c r="E21" s="19">
        <f>+'Đất ở tại nông thôn'!E21*0.6</f>
        <v>780</v>
      </c>
      <c r="F21" s="19">
        <f>+'Đất ở tại nông thôn'!F21*0.6</f>
        <v>468</v>
      </c>
      <c r="G21" s="19">
        <f>+'Đất ở tại nông thôn'!G21*0.6</f>
        <v>312</v>
      </c>
      <c r="H21" s="19">
        <f>+'Đất ở tại nông thôn'!H21*0.6</f>
        <v>156</v>
      </c>
      <c r="I21" s="36"/>
      <c r="J21" s="21">
        <f>+'Đất ở tại nông thôn'!E21</f>
        <v>1300</v>
      </c>
      <c r="K21" s="21">
        <f t="shared" si="0"/>
        <v>0</v>
      </c>
      <c r="L21" s="32"/>
      <c r="M21" s="33"/>
      <c r="N21" s="34"/>
      <c r="O21" s="33"/>
      <c r="P21" s="35"/>
    </row>
    <row r="22" spans="1:16" ht="36" x14ac:dyDescent="0.3">
      <c r="A22" s="15" t="s">
        <v>105</v>
      </c>
      <c r="B22" s="16" t="s">
        <v>50</v>
      </c>
      <c r="C22" s="16" t="s">
        <v>21</v>
      </c>
      <c r="D22" s="16" t="s">
        <v>51</v>
      </c>
      <c r="E22" s="19">
        <f>+'Đất ở tại nông thôn'!E22*0.6</f>
        <v>780</v>
      </c>
      <c r="F22" s="19">
        <f>+'Đất ở tại nông thôn'!F22*0.6</f>
        <v>468</v>
      </c>
      <c r="G22" s="19">
        <f>+'Đất ở tại nông thôn'!G22*0.6</f>
        <v>312</v>
      </c>
      <c r="H22" s="19">
        <f>+'Đất ở tại nông thôn'!H22*0.6</f>
        <v>156</v>
      </c>
      <c r="J22" s="21">
        <f>+'Đất ở tại nông thôn'!E22</f>
        <v>1300</v>
      </c>
      <c r="K22" s="21">
        <f t="shared" si="0"/>
        <v>0</v>
      </c>
    </row>
    <row r="23" spans="1:16" ht="36" x14ac:dyDescent="0.3">
      <c r="A23" s="15" t="s">
        <v>48</v>
      </c>
      <c r="B23" s="16" t="s">
        <v>112</v>
      </c>
      <c r="C23" s="16" t="s">
        <v>122</v>
      </c>
      <c r="D23" s="16" t="s">
        <v>106</v>
      </c>
      <c r="E23" s="19">
        <f>+'Đất ở tại nông thôn'!E23*0.6</f>
        <v>300</v>
      </c>
      <c r="F23" s="19">
        <f>+'Đất ở tại nông thôn'!F23*0.6</f>
        <v>180</v>
      </c>
      <c r="G23" s="19">
        <f>+'Đất ở tại nông thôn'!G23*0.6</f>
        <v>120</v>
      </c>
      <c r="H23" s="19">
        <f>+'Đất ở tại nông thôn'!H23*0.6</f>
        <v>120</v>
      </c>
      <c r="J23" s="21">
        <f>+'Đất ở tại nông thôn'!E23</f>
        <v>500</v>
      </c>
      <c r="K23" s="21">
        <f t="shared" si="0"/>
        <v>0</v>
      </c>
    </row>
  </sheetData>
  <mergeCells count="16">
    <mergeCell ref="A6:A7"/>
    <mergeCell ref="B6:B7"/>
    <mergeCell ref="C6:D6"/>
    <mergeCell ref="E6:H6"/>
    <mergeCell ref="A1:H1"/>
    <mergeCell ref="A2:H2"/>
    <mergeCell ref="A3:H3"/>
    <mergeCell ref="A4:H4"/>
    <mergeCell ref="E5:H5"/>
    <mergeCell ref="B20:C20"/>
    <mergeCell ref="B8:C8"/>
    <mergeCell ref="A9:A10"/>
    <mergeCell ref="B9:B10"/>
    <mergeCell ref="C15:D15"/>
    <mergeCell ref="B16:C16"/>
    <mergeCell ref="B18:C18"/>
  </mergeCells>
  <pageMargins left="0.3" right="0.15748031496063" top="0.56999999999999995" bottom="0.52" header="0.31496062992126" footer="0.31496062992126"/>
  <pageSetup paperSize="9" orientation="landscape" r:id="rId1"/>
  <headerFooter differentFirst="1">
    <oddHeader>&amp;C&amp;14&amp;P</oddHead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rgb="FFFFFF00"/>
  </sheetPr>
  <dimension ref="A1:J52"/>
  <sheetViews>
    <sheetView zoomScaleNormal="100" workbookViewId="0">
      <selection activeCell="D51" sqref="D51:E51"/>
    </sheetView>
  </sheetViews>
  <sheetFormatPr defaultColWidth="9.296875" defaultRowHeight="15.5" x14ac:dyDescent="0.3"/>
  <cols>
    <col min="1" max="1" width="10.09765625" style="3" bestFit="1" customWidth="1"/>
    <col min="2" max="2" width="36.09765625" style="4" customWidth="1"/>
    <col min="3" max="3" width="8" style="3" customWidth="1"/>
    <col min="4" max="4" width="37.296875" style="4" customWidth="1"/>
    <col min="5" max="5" width="38.3984375" style="4" customWidth="1"/>
    <col min="6" max="6" width="14.69921875" style="5" customWidth="1"/>
    <col min="7" max="8" width="15.296875" style="5" customWidth="1"/>
    <col min="9" max="9" width="17" style="5" customWidth="1"/>
    <col min="10" max="10" width="59.3984375" style="3" bestFit="1" customWidth="1"/>
    <col min="11" max="16384" width="9.296875" style="3"/>
  </cols>
  <sheetData>
    <row r="1" spans="1:10" ht="17.5" x14ac:dyDescent="0.3">
      <c r="A1" s="90"/>
      <c r="B1" s="90"/>
      <c r="C1" s="90"/>
      <c r="D1" s="90"/>
      <c r="E1" s="90"/>
      <c r="F1" s="90"/>
      <c r="G1" s="90"/>
      <c r="H1" s="90"/>
      <c r="I1" s="90"/>
    </row>
    <row r="2" spans="1:10" ht="17.5" x14ac:dyDescent="0.3">
      <c r="A2" s="71" t="s">
        <v>27</v>
      </c>
      <c r="B2" s="71"/>
      <c r="C2" s="71"/>
      <c r="D2" s="71"/>
      <c r="E2" s="71"/>
      <c r="F2" s="71"/>
      <c r="G2" s="71"/>
      <c r="H2" s="71"/>
      <c r="I2" s="71"/>
      <c r="J2" s="44"/>
    </row>
    <row r="3" spans="1:10" ht="17.5" x14ac:dyDescent="0.3">
      <c r="A3" s="71" t="s">
        <v>31</v>
      </c>
      <c r="B3" s="71"/>
      <c r="C3" s="71"/>
      <c r="D3" s="71"/>
      <c r="E3" s="71"/>
      <c r="F3" s="71"/>
      <c r="G3" s="71"/>
      <c r="H3" s="71"/>
      <c r="I3" s="71"/>
      <c r="J3" s="44"/>
    </row>
    <row r="4" spans="1:10" ht="18" x14ac:dyDescent="0.3">
      <c r="A4" s="73" t="str">
        <f>+'Đất ở tại nông thôn'!A4:H4</f>
        <v>(Kèm theo Nghị quyết số 18/2023/NQ-HĐND ngày 08 tháng 12 năm 2023 của Hội đồng nhân dân tỉnh)</v>
      </c>
      <c r="B4" s="73"/>
      <c r="C4" s="73"/>
      <c r="D4" s="73"/>
      <c r="E4" s="73"/>
      <c r="F4" s="73"/>
      <c r="G4" s="73"/>
      <c r="H4" s="73"/>
      <c r="I4" s="73"/>
      <c r="J4" s="44"/>
    </row>
    <row r="5" spans="1:10" ht="18" x14ac:dyDescent="0.3">
      <c r="A5" s="22"/>
      <c r="B5" s="22"/>
      <c r="C5" s="22"/>
      <c r="D5" s="22"/>
      <c r="E5" s="22"/>
      <c r="F5" s="69" t="s">
        <v>90</v>
      </c>
      <c r="G5" s="69"/>
      <c r="H5" s="69"/>
      <c r="I5" s="69"/>
      <c r="J5" s="44"/>
    </row>
    <row r="6" spans="1:10" ht="15.75" customHeight="1" x14ac:dyDescent="0.3">
      <c r="A6" s="76" t="s">
        <v>10</v>
      </c>
      <c r="B6" s="76" t="s">
        <v>0</v>
      </c>
      <c r="C6" s="76" t="s">
        <v>7</v>
      </c>
      <c r="D6" s="76" t="s">
        <v>6</v>
      </c>
      <c r="E6" s="76"/>
      <c r="F6" s="72" t="s">
        <v>8</v>
      </c>
      <c r="G6" s="72"/>
      <c r="H6" s="72"/>
      <c r="I6" s="72"/>
      <c r="J6" s="44"/>
    </row>
    <row r="7" spans="1:10" ht="35" x14ac:dyDescent="0.3">
      <c r="A7" s="76"/>
      <c r="B7" s="76"/>
      <c r="C7" s="76"/>
      <c r="D7" s="23" t="s">
        <v>5</v>
      </c>
      <c r="E7" s="23" t="s">
        <v>4</v>
      </c>
      <c r="F7" s="24" t="s">
        <v>1</v>
      </c>
      <c r="G7" s="24" t="s">
        <v>2</v>
      </c>
      <c r="H7" s="24" t="s">
        <v>3</v>
      </c>
      <c r="I7" s="24" t="s">
        <v>34</v>
      </c>
      <c r="J7" s="25" t="s">
        <v>136</v>
      </c>
    </row>
    <row r="8" spans="1:10" ht="17.5" x14ac:dyDescent="0.3">
      <c r="A8" s="23">
        <v>1</v>
      </c>
      <c r="B8" s="45" t="s">
        <v>23</v>
      </c>
      <c r="C8" s="23"/>
      <c r="D8" s="23"/>
      <c r="E8" s="23"/>
      <c r="F8" s="24"/>
      <c r="G8" s="24"/>
      <c r="H8" s="24"/>
      <c r="I8" s="24"/>
      <c r="J8" s="46"/>
    </row>
    <row r="9" spans="1:10" s="6" customFormat="1" ht="36.75" customHeight="1" x14ac:dyDescent="0.3">
      <c r="A9" s="47">
        <v>1164</v>
      </c>
      <c r="B9" s="16" t="s">
        <v>15</v>
      </c>
      <c r="C9" s="48" t="s">
        <v>24</v>
      </c>
      <c r="D9" s="16" t="s">
        <v>52</v>
      </c>
      <c r="E9" s="16" t="s">
        <v>53</v>
      </c>
      <c r="F9" s="19">
        <v>2359</v>
      </c>
      <c r="G9" s="49">
        <f>+IF(F9*60%&gt;=300,F9*60%,300)</f>
        <v>1415.3999999999999</v>
      </c>
      <c r="H9" s="49">
        <f>+IF(F9*40%&gt;=300,F9*40%,300)</f>
        <v>943.6</v>
      </c>
      <c r="I9" s="49">
        <f>+IF(F9*20%&gt;=300,F9*20%,300)</f>
        <v>471.8</v>
      </c>
      <c r="J9" s="46" t="s">
        <v>143</v>
      </c>
    </row>
    <row r="10" spans="1:10" ht="18" x14ac:dyDescent="0.3">
      <c r="A10" s="47">
        <v>1165</v>
      </c>
      <c r="B10" s="16" t="s">
        <v>169</v>
      </c>
      <c r="C10" s="48" t="s">
        <v>24</v>
      </c>
      <c r="D10" s="16" t="s">
        <v>55</v>
      </c>
      <c r="E10" s="16" t="s">
        <v>56</v>
      </c>
      <c r="F10" s="19">
        <v>2100</v>
      </c>
      <c r="G10" s="49">
        <f t="shared" ref="G10:G14" si="0">+IF(F10*60%&gt;=300,F10*60%,300)</f>
        <v>1260</v>
      </c>
      <c r="H10" s="49">
        <f t="shared" ref="H10:H13" si="1">+IF(F10*40%&gt;=300,F10*40%,300)</f>
        <v>840</v>
      </c>
      <c r="I10" s="49">
        <f t="shared" ref="I10:I14" si="2">+IF(F10*20%&gt;=300,F10*20%,300)</f>
        <v>420</v>
      </c>
      <c r="J10" s="46" t="s">
        <v>144</v>
      </c>
    </row>
    <row r="11" spans="1:10" s="11" customFormat="1" ht="41.25" customHeight="1" x14ac:dyDescent="0.3">
      <c r="A11" s="47">
        <v>1166</v>
      </c>
      <c r="B11" s="16" t="s">
        <v>57</v>
      </c>
      <c r="C11" s="48" t="s">
        <v>24</v>
      </c>
      <c r="D11" s="80" t="s">
        <v>161</v>
      </c>
      <c r="E11" s="80"/>
      <c r="F11" s="19">
        <v>4550</v>
      </c>
      <c r="G11" s="49">
        <f t="shared" si="0"/>
        <v>2730</v>
      </c>
      <c r="H11" s="49">
        <f t="shared" si="1"/>
        <v>1820</v>
      </c>
      <c r="I11" s="49">
        <f t="shared" si="2"/>
        <v>910</v>
      </c>
      <c r="J11" s="50" t="s">
        <v>162</v>
      </c>
    </row>
    <row r="12" spans="1:10" ht="36" x14ac:dyDescent="0.3">
      <c r="A12" s="47">
        <v>1167</v>
      </c>
      <c r="B12" s="30" t="s">
        <v>59</v>
      </c>
      <c r="C12" s="48" t="s">
        <v>24</v>
      </c>
      <c r="D12" s="80" t="s">
        <v>86</v>
      </c>
      <c r="E12" s="80"/>
      <c r="F12" s="19">
        <v>3600</v>
      </c>
      <c r="G12" s="49">
        <f t="shared" si="0"/>
        <v>2160</v>
      </c>
      <c r="H12" s="49">
        <f t="shared" si="1"/>
        <v>1440</v>
      </c>
      <c r="I12" s="49">
        <f t="shared" si="2"/>
        <v>720</v>
      </c>
      <c r="J12" s="46" t="s">
        <v>145</v>
      </c>
    </row>
    <row r="13" spans="1:10" ht="36" x14ac:dyDescent="0.3">
      <c r="A13" s="47">
        <v>1168</v>
      </c>
      <c r="B13" s="16" t="s">
        <v>170</v>
      </c>
      <c r="C13" s="48" t="s">
        <v>24</v>
      </c>
      <c r="D13" s="80" t="s">
        <v>58</v>
      </c>
      <c r="E13" s="80"/>
      <c r="F13" s="19">
        <v>7200</v>
      </c>
      <c r="G13" s="49">
        <f t="shared" si="0"/>
        <v>4320</v>
      </c>
      <c r="H13" s="49">
        <f t="shared" si="1"/>
        <v>2880</v>
      </c>
      <c r="I13" s="49">
        <f t="shared" si="2"/>
        <v>1440</v>
      </c>
      <c r="J13" s="46" t="s">
        <v>146</v>
      </c>
    </row>
    <row r="14" spans="1:10" s="11" customFormat="1" ht="54" x14ac:dyDescent="0.3">
      <c r="A14" s="47">
        <v>1169</v>
      </c>
      <c r="B14" s="16" t="s">
        <v>171</v>
      </c>
      <c r="C14" s="48" t="s">
        <v>24</v>
      </c>
      <c r="D14" s="16" t="s">
        <v>135</v>
      </c>
      <c r="E14" s="16" t="s">
        <v>134</v>
      </c>
      <c r="F14" s="19">
        <v>5200</v>
      </c>
      <c r="G14" s="49">
        <f t="shared" si="0"/>
        <v>3120</v>
      </c>
      <c r="H14" s="49">
        <f t="shared" ref="H14" si="3">+IF(F14*40%&gt;=300,F14*40%,250)</f>
        <v>2080</v>
      </c>
      <c r="I14" s="49">
        <f t="shared" si="2"/>
        <v>1040</v>
      </c>
      <c r="J14" s="46" t="s">
        <v>147</v>
      </c>
    </row>
    <row r="15" spans="1:10" ht="18" x14ac:dyDescent="0.3">
      <c r="A15" s="47">
        <v>2</v>
      </c>
      <c r="B15" s="51" t="s">
        <v>19</v>
      </c>
      <c r="C15" s="48"/>
      <c r="D15" s="30"/>
      <c r="E15" s="30"/>
      <c r="F15" s="19"/>
      <c r="G15" s="49"/>
      <c r="H15" s="49"/>
      <c r="I15" s="49"/>
      <c r="J15" s="46"/>
    </row>
    <row r="16" spans="1:10" s="7" customFormat="1" ht="47.25" customHeight="1" x14ac:dyDescent="0.3">
      <c r="A16" s="97" t="s">
        <v>114</v>
      </c>
      <c r="B16" s="82" t="s">
        <v>78</v>
      </c>
      <c r="C16" s="79" t="s">
        <v>14</v>
      </c>
      <c r="D16" s="82" t="s">
        <v>172</v>
      </c>
      <c r="E16" s="82"/>
      <c r="F16" s="19">
        <v>5600</v>
      </c>
      <c r="G16" s="49">
        <f>+IF(F16*60%&gt;=250,F16*60%,250)</f>
        <v>3360</v>
      </c>
      <c r="H16" s="49">
        <f>+IF(F16*40%&gt;=250,F16*40%,250)</f>
        <v>2240</v>
      </c>
      <c r="I16" s="49">
        <f>+IF(F16*20%&gt;=250,F16*20%,250)</f>
        <v>1120</v>
      </c>
      <c r="J16" s="81" t="s">
        <v>148</v>
      </c>
    </row>
    <row r="17" spans="1:10" s="7" customFormat="1" ht="49.5" customHeight="1" x14ac:dyDescent="0.3">
      <c r="A17" s="97"/>
      <c r="B17" s="82"/>
      <c r="C17" s="79"/>
      <c r="D17" s="82" t="s">
        <v>173</v>
      </c>
      <c r="E17" s="82"/>
      <c r="F17" s="19">
        <v>3342</v>
      </c>
      <c r="G17" s="49">
        <f t="shared" ref="G17:G52" si="4">+IF(F17*60%&gt;=250,F17*60%,250)</f>
        <v>2005.1999999999998</v>
      </c>
      <c r="H17" s="49">
        <f t="shared" ref="H17:H27" si="5">+IF(F17*40%&gt;=250,F17*40%,250)</f>
        <v>1336.8000000000002</v>
      </c>
      <c r="I17" s="49">
        <f t="shared" ref="I17:I27" si="6">+IF(F17*20%&gt;=250,F17*20%,250)</f>
        <v>668.40000000000009</v>
      </c>
      <c r="J17" s="81"/>
    </row>
    <row r="18" spans="1:10" s="7" customFormat="1" ht="36.75" customHeight="1" x14ac:dyDescent="0.3">
      <c r="A18" s="97" t="s">
        <v>115</v>
      </c>
      <c r="B18" s="82" t="s">
        <v>79</v>
      </c>
      <c r="C18" s="79" t="s">
        <v>14</v>
      </c>
      <c r="D18" s="82" t="s">
        <v>174</v>
      </c>
      <c r="E18" s="82"/>
      <c r="F18" s="17">
        <v>5600</v>
      </c>
      <c r="G18" s="49">
        <f t="shared" si="4"/>
        <v>3360</v>
      </c>
      <c r="H18" s="49">
        <f t="shared" si="5"/>
        <v>2240</v>
      </c>
      <c r="I18" s="49">
        <f t="shared" si="6"/>
        <v>1120</v>
      </c>
      <c r="J18" s="81"/>
    </row>
    <row r="19" spans="1:10" s="7" customFormat="1" ht="42" customHeight="1" x14ac:dyDescent="0.3">
      <c r="A19" s="97"/>
      <c r="B19" s="82"/>
      <c r="C19" s="79"/>
      <c r="D19" s="82" t="s">
        <v>175</v>
      </c>
      <c r="E19" s="82"/>
      <c r="F19" s="17">
        <v>4583</v>
      </c>
      <c r="G19" s="49">
        <f t="shared" si="4"/>
        <v>2749.7999999999997</v>
      </c>
      <c r="H19" s="49">
        <f t="shared" si="5"/>
        <v>1833.2</v>
      </c>
      <c r="I19" s="49">
        <f t="shared" si="6"/>
        <v>916.6</v>
      </c>
      <c r="J19" s="81"/>
    </row>
    <row r="20" spans="1:10" s="7" customFormat="1" ht="19.5" customHeight="1" x14ac:dyDescent="0.3">
      <c r="A20" s="97"/>
      <c r="B20" s="82"/>
      <c r="C20" s="79"/>
      <c r="D20" s="82" t="s">
        <v>176</v>
      </c>
      <c r="E20" s="82"/>
      <c r="F20" s="17">
        <v>5600</v>
      </c>
      <c r="G20" s="49">
        <f t="shared" si="4"/>
        <v>3360</v>
      </c>
      <c r="H20" s="49">
        <f t="shared" si="5"/>
        <v>2240</v>
      </c>
      <c r="I20" s="49">
        <f t="shared" si="6"/>
        <v>1120</v>
      </c>
      <c r="J20" s="81"/>
    </row>
    <row r="21" spans="1:10" s="7" customFormat="1" ht="36.75" customHeight="1" x14ac:dyDescent="0.3">
      <c r="A21" s="97"/>
      <c r="B21" s="82"/>
      <c r="C21" s="79"/>
      <c r="D21" s="82" t="s">
        <v>177</v>
      </c>
      <c r="E21" s="82"/>
      <c r="F21" s="17">
        <v>4125</v>
      </c>
      <c r="G21" s="49">
        <f t="shared" si="4"/>
        <v>2475</v>
      </c>
      <c r="H21" s="49">
        <f t="shared" si="5"/>
        <v>1650</v>
      </c>
      <c r="I21" s="49">
        <f t="shared" si="6"/>
        <v>825</v>
      </c>
      <c r="J21" s="81"/>
    </row>
    <row r="22" spans="1:10" s="7" customFormat="1" ht="20.149999999999999" customHeight="1" x14ac:dyDescent="0.3">
      <c r="A22" s="97"/>
      <c r="B22" s="82"/>
      <c r="C22" s="79"/>
      <c r="D22" s="82" t="s">
        <v>178</v>
      </c>
      <c r="E22" s="82"/>
      <c r="F22" s="17">
        <v>4125</v>
      </c>
      <c r="G22" s="49">
        <f t="shared" si="4"/>
        <v>2475</v>
      </c>
      <c r="H22" s="49">
        <f t="shared" si="5"/>
        <v>1650</v>
      </c>
      <c r="I22" s="49">
        <f t="shared" si="6"/>
        <v>825</v>
      </c>
      <c r="J22" s="81"/>
    </row>
    <row r="23" spans="1:10" s="7" customFormat="1" ht="42" customHeight="1" x14ac:dyDescent="0.3">
      <c r="A23" s="97"/>
      <c r="B23" s="82"/>
      <c r="C23" s="79"/>
      <c r="D23" s="82" t="s">
        <v>179</v>
      </c>
      <c r="E23" s="82"/>
      <c r="F23" s="17">
        <v>3342</v>
      </c>
      <c r="G23" s="49">
        <f t="shared" si="4"/>
        <v>2005.1999999999998</v>
      </c>
      <c r="H23" s="49">
        <f t="shared" si="5"/>
        <v>1336.8000000000002</v>
      </c>
      <c r="I23" s="49">
        <f t="shared" si="6"/>
        <v>668.40000000000009</v>
      </c>
      <c r="J23" s="81"/>
    </row>
    <row r="24" spans="1:10" s="7" customFormat="1" ht="42.75" customHeight="1" x14ac:dyDescent="0.3">
      <c r="A24" s="97" t="s">
        <v>116</v>
      </c>
      <c r="B24" s="82" t="s">
        <v>80</v>
      </c>
      <c r="C24" s="79" t="s">
        <v>14</v>
      </c>
      <c r="D24" s="82" t="s">
        <v>180</v>
      </c>
      <c r="E24" s="82"/>
      <c r="F24" s="17">
        <v>5600</v>
      </c>
      <c r="G24" s="49">
        <f t="shared" si="4"/>
        <v>3360</v>
      </c>
      <c r="H24" s="49">
        <f t="shared" si="5"/>
        <v>2240</v>
      </c>
      <c r="I24" s="49">
        <f t="shared" si="6"/>
        <v>1120</v>
      </c>
      <c r="J24" s="81" t="s">
        <v>149</v>
      </c>
    </row>
    <row r="25" spans="1:10" s="7" customFormat="1" ht="20.149999999999999" customHeight="1" x14ac:dyDescent="0.3">
      <c r="A25" s="97"/>
      <c r="B25" s="82"/>
      <c r="C25" s="79"/>
      <c r="D25" s="82" t="s">
        <v>81</v>
      </c>
      <c r="E25" s="82"/>
      <c r="F25" s="17">
        <v>5600</v>
      </c>
      <c r="G25" s="49">
        <f t="shared" si="4"/>
        <v>3360</v>
      </c>
      <c r="H25" s="49">
        <f t="shared" si="5"/>
        <v>2240</v>
      </c>
      <c r="I25" s="49">
        <f t="shared" si="6"/>
        <v>1120</v>
      </c>
      <c r="J25" s="81"/>
    </row>
    <row r="26" spans="1:10" s="7" customFormat="1" ht="20.149999999999999" customHeight="1" x14ac:dyDescent="0.3">
      <c r="A26" s="97"/>
      <c r="B26" s="82"/>
      <c r="C26" s="79"/>
      <c r="D26" s="82" t="s">
        <v>82</v>
      </c>
      <c r="E26" s="82"/>
      <c r="F26" s="17">
        <v>3008</v>
      </c>
      <c r="G26" s="49">
        <f t="shared" si="4"/>
        <v>1804.8</v>
      </c>
      <c r="H26" s="49">
        <f t="shared" si="5"/>
        <v>1203.2</v>
      </c>
      <c r="I26" s="49">
        <f t="shared" si="6"/>
        <v>601.6</v>
      </c>
      <c r="J26" s="81"/>
    </row>
    <row r="27" spans="1:10" s="7" customFormat="1" ht="30.75" customHeight="1" x14ac:dyDescent="0.3">
      <c r="A27" s="97"/>
      <c r="B27" s="82"/>
      <c r="C27" s="79"/>
      <c r="D27" s="82" t="s">
        <v>181</v>
      </c>
      <c r="E27" s="82"/>
      <c r="F27" s="17">
        <v>3008</v>
      </c>
      <c r="G27" s="49">
        <f t="shared" si="4"/>
        <v>1804.8</v>
      </c>
      <c r="H27" s="49">
        <f t="shared" si="5"/>
        <v>1203.2</v>
      </c>
      <c r="I27" s="49">
        <f t="shared" si="6"/>
        <v>601.6</v>
      </c>
      <c r="J27" s="81"/>
    </row>
    <row r="28" spans="1:10" ht="18" x14ac:dyDescent="0.3">
      <c r="A28" s="52">
        <v>3</v>
      </c>
      <c r="B28" s="51" t="s">
        <v>65</v>
      </c>
      <c r="C28" s="48"/>
      <c r="D28" s="30"/>
      <c r="E28" s="30"/>
      <c r="F28" s="19"/>
      <c r="G28" s="49"/>
      <c r="H28" s="49"/>
      <c r="I28" s="49"/>
      <c r="J28" s="46"/>
    </row>
    <row r="29" spans="1:10" ht="72" x14ac:dyDescent="0.3">
      <c r="A29" s="48" t="s">
        <v>61</v>
      </c>
      <c r="B29" s="30" t="s">
        <v>62</v>
      </c>
      <c r="C29" s="48" t="s">
        <v>12</v>
      </c>
      <c r="D29" s="77" t="s">
        <v>42</v>
      </c>
      <c r="E29" s="77"/>
      <c r="F29" s="19">
        <v>1500</v>
      </c>
      <c r="G29" s="49">
        <f t="shared" si="4"/>
        <v>900</v>
      </c>
      <c r="H29" s="49">
        <f t="shared" ref="H29:H30" si="7">+IF(F29*40%&gt;=250,F29*40%,250)</f>
        <v>600</v>
      </c>
      <c r="I29" s="49">
        <f t="shared" ref="I29:I30" si="8">+IF(F29*20%&gt;=250,F29*20%,250)</f>
        <v>300</v>
      </c>
      <c r="J29" s="50" t="s">
        <v>150</v>
      </c>
    </row>
    <row r="30" spans="1:10" s="6" customFormat="1" ht="36" x14ac:dyDescent="0.3">
      <c r="A30" s="48" t="s">
        <v>63</v>
      </c>
      <c r="B30" s="16" t="s">
        <v>64</v>
      </c>
      <c r="C30" s="48" t="s">
        <v>12</v>
      </c>
      <c r="D30" s="77" t="s">
        <v>99</v>
      </c>
      <c r="E30" s="77"/>
      <c r="F30" s="19">
        <v>2110</v>
      </c>
      <c r="G30" s="49">
        <f t="shared" si="4"/>
        <v>1266</v>
      </c>
      <c r="H30" s="49">
        <f t="shared" si="7"/>
        <v>844</v>
      </c>
      <c r="I30" s="49">
        <f t="shared" si="8"/>
        <v>422</v>
      </c>
      <c r="J30" s="50" t="s">
        <v>151</v>
      </c>
    </row>
    <row r="31" spans="1:10" ht="18" x14ac:dyDescent="0.3">
      <c r="A31" s="23">
        <v>5</v>
      </c>
      <c r="B31" s="27" t="s">
        <v>43</v>
      </c>
      <c r="C31" s="27"/>
      <c r="D31" s="27"/>
      <c r="E31" s="23"/>
      <c r="F31" s="24"/>
      <c r="G31" s="49"/>
      <c r="H31" s="49"/>
      <c r="I31" s="49"/>
      <c r="J31" s="46"/>
    </row>
    <row r="32" spans="1:10" ht="72" x14ac:dyDescent="0.3">
      <c r="A32" s="15" t="s">
        <v>67</v>
      </c>
      <c r="B32" s="30" t="s">
        <v>66</v>
      </c>
      <c r="C32" s="48" t="s">
        <v>14</v>
      </c>
      <c r="D32" s="77" t="s">
        <v>84</v>
      </c>
      <c r="E32" s="77"/>
      <c r="F32" s="17">
        <v>3700</v>
      </c>
      <c r="G32" s="49">
        <f t="shared" si="4"/>
        <v>2220</v>
      </c>
      <c r="H32" s="49">
        <f t="shared" ref="H32" si="9">+IF(F32*40%&gt;=250,F32*40%,250)</f>
        <v>1480</v>
      </c>
      <c r="I32" s="49">
        <f t="shared" ref="I32" si="10">+IF(F32*20%&gt;=250,F32*20%,250)</f>
        <v>740</v>
      </c>
      <c r="J32" s="46" t="s">
        <v>152</v>
      </c>
    </row>
    <row r="33" spans="1:10" ht="18" x14ac:dyDescent="0.3">
      <c r="A33" s="25">
        <v>6</v>
      </c>
      <c r="B33" s="27" t="s">
        <v>22</v>
      </c>
      <c r="C33" s="18"/>
      <c r="D33" s="18"/>
      <c r="E33" s="53"/>
      <c r="F33" s="17"/>
      <c r="G33" s="17"/>
      <c r="H33" s="17"/>
      <c r="I33" s="17"/>
      <c r="J33" s="46"/>
    </row>
    <row r="34" spans="1:10" ht="46.5" x14ac:dyDescent="0.3">
      <c r="A34" s="15" t="s">
        <v>68</v>
      </c>
      <c r="B34" s="30" t="s">
        <v>69</v>
      </c>
      <c r="C34" s="48" t="s">
        <v>14</v>
      </c>
      <c r="D34" s="30" t="s">
        <v>85</v>
      </c>
      <c r="E34" s="30"/>
      <c r="F34" s="17">
        <v>3528</v>
      </c>
      <c r="G34" s="49">
        <f t="shared" si="4"/>
        <v>2116.7999999999997</v>
      </c>
      <c r="H34" s="49">
        <f t="shared" ref="H34:H52" si="11">+IF(F34*40%&gt;=250,F34*40%,250)</f>
        <v>1411.2</v>
      </c>
      <c r="I34" s="49">
        <f t="shared" ref="I34:I52" si="12">+IF(F34*20%&gt;=250,F34*20%,250)</f>
        <v>705.6</v>
      </c>
      <c r="J34" s="50" t="s">
        <v>154</v>
      </c>
    </row>
    <row r="35" spans="1:10" ht="36" x14ac:dyDescent="0.3">
      <c r="A35" s="15" t="s">
        <v>70</v>
      </c>
      <c r="B35" s="30" t="s">
        <v>101</v>
      </c>
      <c r="C35" s="48" t="s">
        <v>14</v>
      </c>
      <c r="D35" s="16" t="s">
        <v>102</v>
      </c>
      <c r="E35" s="16" t="s">
        <v>103</v>
      </c>
      <c r="F35" s="17">
        <v>2250</v>
      </c>
      <c r="G35" s="49">
        <f t="shared" si="4"/>
        <v>1350</v>
      </c>
      <c r="H35" s="49">
        <f t="shared" si="11"/>
        <v>900</v>
      </c>
      <c r="I35" s="49">
        <f t="shared" si="12"/>
        <v>450</v>
      </c>
      <c r="J35" s="46" t="s">
        <v>153</v>
      </c>
    </row>
    <row r="36" spans="1:10" ht="36" x14ac:dyDescent="0.3">
      <c r="A36" s="15" t="s">
        <v>133</v>
      </c>
      <c r="B36" s="16" t="s">
        <v>71</v>
      </c>
      <c r="C36" s="48" t="s">
        <v>14</v>
      </c>
      <c r="D36" s="80" t="s">
        <v>84</v>
      </c>
      <c r="E36" s="80"/>
      <c r="F36" s="17">
        <v>4050</v>
      </c>
      <c r="G36" s="49">
        <f t="shared" si="4"/>
        <v>2430</v>
      </c>
      <c r="H36" s="49">
        <f t="shared" si="11"/>
        <v>1620</v>
      </c>
      <c r="I36" s="49">
        <f t="shared" si="12"/>
        <v>810</v>
      </c>
      <c r="J36" s="46" t="s">
        <v>155</v>
      </c>
    </row>
    <row r="37" spans="1:10" ht="18" x14ac:dyDescent="0.3">
      <c r="A37" s="25">
        <v>7</v>
      </c>
      <c r="B37" s="27" t="s">
        <v>20</v>
      </c>
      <c r="C37" s="18"/>
      <c r="D37" s="18"/>
      <c r="E37" s="53"/>
      <c r="F37" s="17">
        <v>4050</v>
      </c>
      <c r="G37" s="49"/>
      <c r="H37" s="49"/>
      <c r="I37" s="49"/>
      <c r="J37" s="46"/>
    </row>
    <row r="38" spans="1:10" s="11" customFormat="1" ht="37.5" customHeight="1" x14ac:dyDescent="0.3">
      <c r="A38" s="93" t="s">
        <v>118</v>
      </c>
      <c r="B38" s="91" t="s">
        <v>72</v>
      </c>
      <c r="C38" s="48" t="s">
        <v>14</v>
      </c>
      <c r="D38" s="87" t="s">
        <v>163</v>
      </c>
      <c r="E38" s="87"/>
      <c r="F38" s="17">
        <v>5342</v>
      </c>
      <c r="G38" s="49">
        <f t="shared" ref="G38:G39" si="13">+IF(F38*60%&gt;=250,F38*60%,250)</f>
        <v>3205.2</v>
      </c>
      <c r="H38" s="49">
        <f t="shared" ref="H38:H39" si="14">+IF(F38*40%&gt;=250,F38*40%,250)</f>
        <v>2136.8000000000002</v>
      </c>
      <c r="I38" s="49">
        <f t="shared" ref="I38:I39" si="15">+IF(F38*20%&gt;=250,F38*20%,250)</f>
        <v>1068.4000000000001</v>
      </c>
      <c r="J38" s="95" t="s">
        <v>156</v>
      </c>
    </row>
    <row r="39" spans="1:10" s="11" customFormat="1" ht="18" x14ac:dyDescent="0.3">
      <c r="A39" s="94"/>
      <c r="B39" s="92"/>
      <c r="C39" s="48"/>
      <c r="D39" s="87" t="s">
        <v>164</v>
      </c>
      <c r="E39" s="87"/>
      <c r="F39" s="17">
        <v>3205</v>
      </c>
      <c r="G39" s="49">
        <f t="shared" si="13"/>
        <v>1923</v>
      </c>
      <c r="H39" s="49">
        <f t="shared" si="14"/>
        <v>1282</v>
      </c>
      <c r="I39" s="49">
        <f t="shared" si="15"/>
        <v>641</v>
      </c>
      <c r="J39" s="96"/>
    </row>
    <row r="40" spans="1:10" ht="40.5" customHeight="1" x14ac:dyDescent="0.4">
      <c r="A40" s="84" t="s">
        <v>117</v>
      </c>
      <c r="B40" s="82" t="s">
        <v>128</v>
      </c>
      <c r="C40" s="79" t="s">
        <v>14</v>
      </c>
      <c r="D40" s="85" t="s">
        <v>126</v>
      </c>
      <c r="E40" s="86"/>
      <c r="F40" s="17">
        <v>6170</v>
      </c>
      <c r="G40" s="49">
        <f t="shared" si="4"/>
        <v>3702</v>
      </c>
      <c r="H40" s="49">
        <f t="shared" si="11"/>
        <v>2468</v>
      </c>
      <c r="I40" s="49">
        <f t="shared" si="12"/>
        <v>1234</v>
      </c>
      <c r="J40" s="81" t="s">
        <v>157</v>
      </c>
    </row>
    <row r="41" spans="1:10" ht="18" x14ac:dyDescent="0.3">
      <c r="A41" s="84"/>
      <c r="B41" s="83"/>
      <c r="C41" s="79"/>
      <c r="D41" s="83" t="s">
        <v>93</v>
      </c>
      <c r="E41" s="83"/>
      <c r="F41" s="17">
        <v>4936</v>
      </c>
      <c r="G41" s="49">
        <f t="shared" si="4"/>
        <v>2961.6</v>
      </c>
      <c r="H41" s="49">
        <f t="shared" si="11"/>
        <v>1974.4</v>
      </c>
      <c r="I41" s="49">
        <f t="shared" si="12"/>
        <v>987.2</v>
      </c>
      <c r="J41" s="81"/>
    </row>
    <row r="42" spans="1:10" ht="18" x14ac:dyDescent="0.3">
      <c r="A42" s="84"/>
      <c r="B42" s="83"/>
      <c r="C42" s="79"/>
      <c r="D42" s="18" t="s">
        <v>182</v>
      </c>
      <c r="E42" s="18"/>
      <c r="F42" s="17">
        <v>4319</v>
      </c>
      <c r="G42" s="49">
        <f t="shared" si="4"/>
        <v>2591.4</v>
      </c>
      <c r="H42" s="49">
        <f t="shared" si="11"/>
        <v>1727.6000000000001</v>
      </c>
      <c r="I42" s="49">
        <f t="shared" si="12"/>
        <v>863.80000000000007</v>
      </c>
      <c r="J42" s="81"/>
    </row>
    <row r="43" spans="1:10" ht="36" customHeight="1" x14ac:dyDescent="0.3">
      <c r="A43" s="84" t="s">
        <v>119</v>
      </c>
      <c r="B43" s="82" t="s">
        <v>94</v>
      </c>
      <c r="C43" s="79" t="s">
        <v>14</v>
      </c>
      <c r="D43" s="88" t="s">
        <v>129</v>
      </c>
      <c r="E43" s="89"/>
      <c r="F43" s="17">
        <v>6170</v>
      </c>
      <c r="G43" s="49">
        <f t="shared" si="4"/>
        <v>3702</v>
      </c>
      <c r="H43" s="49">
        <f t="shared" si="11"/>
        <v>2468</v>
      </c>
      <c r="I43" s="49">
        <f t="shared" si="12"/>
        <v>1234</v>
      </c>
      <c r="J43" s="81" t="s">
        <v>158</v>
      </c>
    </row>
    <row r="44" spans="1:10" ht="42" customHeight="1" x14ac:dyDescent="0.3">
      <c r="A44" s="84"/>
      <c r="B44" s="82"/>
      <c r="C44" s="79"/>
      <c r="D44" s="88" t="s">
        <v>130</v>
      </c>
      <c r="E44" s="89"/>
      <c r="F44" s="17">
        <v>4936</v>
      </c>
      <c r="G44" s="49">
        <f t="shared" si="4"/>
        <v>2961.6</v>
      </c>
      <c r="H44" s="49">
        <f t="shared" si="11"/>
        <v>1974.4</v>
      </c>
      <c r="I44" s="49">
        <f t="shared" si="12"/>
        <v>987.2</v>
      </c>
      <c r="J44" s="81"/>
    </row>
    <row r="45" spans="1:10" ht="40.5" customHeight="1" x14ac:dyDescent="0.3">
      <c r="A45" s="84"/>
      <c r="B45" s="82"/>
      <c r="C45" s="79"/>
      <c r="D45" s="88" t="s">
        <v>183</v>
      </c>
      <c r="E45" s="89"/>
      <c r="F45" s="17">
        <v>4319</v>
      </c>
      <c r="G45" s="49">
        <f t="shared" si="4"/>
        <v>2591.4</v>
      </c>
      <c r="H45" s="49">
        <f t="shared" si="11"/>
        <v>1727.6000000000001</v>
      </c>
      <c r="I45" s="49">
        <f t="shared" si="12"/>
        <v>863.80000000000007</v>
      </c>
      <c r="J45" s="81"/>
    </row>
    <row r="46" spans="1:10" ht="15.75" customHeight="1" x14ac:dyDescent="0.3">
      <c r="A46" s="84" t="s">
        <v>120</v>
      </c>
      <c r="B46" s="82" t="s">
        <v>127</v>
      </c>
      <c r="C46" s="79" t="s">
        <v>14</v>
      </c>
      <c r="D46" s="18" t="s">
        <v>95</v>
      </c>
      <c r="E46" s="18"/>
      <c r="F46" s="17">
        <v>4479</v>
      </c>
      <c r="G46" s="49">
        <f t="shared" si="4"/>
        <v>2687.4</v>
      </c>
      <c r="H46" s="49">
        <f t="shared" si="11"/>
        <v>1791.6000000000001</v>
      </c>
      <c r="I46" s="49">
        <f t="shared" si="12"/>
        <v>895.80000000000007</v>
      </c>
      <c r="J46" s="81" t="s">
        <v>159</v>
      </c>
    </row>
    <row r="47" spans="1:10" ht="18" x14ac:dyDescent="0.3">
      <c r="A47" s="84"/>
      <c r="B47" s="83"/>
      <c r="C47" s="79"/>
      <c r="D47" s="83" t="s">
        <v>96</v>
      </c>
      <c r="E47" s="83"/>
      <c r="F47" s="17">
        <v>4072</v>
      </c>
      <c r="G47" s="49">
        <f t="shared" si="4"/>
        <v>2443.1999999999998</v>
      </c>
      <c r="H47" s="49">
        <f t="shared" si="11"/>
        <v>1628.8000000000002</v>
      </c>
      <c r="I47" s="49">
        <f t="shared" si="12"/>
        <v>814.40000000000009</v>
      </c>
      <c r="J47" s="81"/>
    </row>
    <row r="48" spans="1:10" ht="18" x14ac:dyDescent="0.3">
      <c r="A48" s="84"/>
      <c r="B48" s="83"/>
      <c r="C48" s="79"/>
      <c r="D48" s="83" t="s">
        <v>184</v>
      </c>
      <c r="E48" s="83"/>
      <c r="F48" s="17">
        <v>3665</v>
      </c>
      <c r="G48" s="49">
        <f t="shared" si="4"/>
        <v>2199</v>
      </c>
      <c r="H48" s="49">
        <f t="shared" si="11"/>
        <v>1466</v>
      </c>
      <c r="I48" s="49">
        <f t="shared" si="12"/>
        <v>733</v>
      </c>
      <c r="J48" s="81"/>
    </row>
    <row r="49" spans="1:10" ht="18" x14ac:dyDescent="0.3">
      <c r="A49" s="25">
        <v>8</v>
      </c>
      <c r="B49" s="54" t="s">
        <v>16</v>
      </c>
      <c r="C49" s="15"/>
      <c r="D49" s="28"/>
      <c r="E49" s="28"/>
      <c r="F49" s="17"/>
      <c r="G49" s="49"/>
      <c r="H49" s="49"/>
      <c r="I49" s="49"/>
      <c r="J49" s="46"/>
    </row>
    <row r="50" spans="1:10" ht="15.75" customHeight="1" x14ac:dyDescent="0.3">
      <c r="A50" s="79" t="s">
        <v>73</v>
      </c>
      <c r="B50" s="77" t="s">
        <v>74</v>
      </c>
      <c r="C50" s="48" t="s">
        <v>14</v>
      </c>
      <c r="D50" s="83" t="s">
        <v>75</v>
      </c>
      <c r="E50" s="83"/>
      <c r="F50" s="17">
        <v>3648</v>
      </c>
      <c r="G50" s="49">
        <f t="shared" si="4"/>
        <v>2188.7999999999997</v>
      </c>
      <c r="H50" s="49">
        <f t="shared" si="11"/>
        <v>1459.2</v>
      </c>
      <c r="I50" s="49">
        <f t="shared" si="12"/>
        <v>729.6</v>
      </c>
      <c r="J50" s="81" t="s">
        <v>160</v>
      </c>
    </row>
    <row r="51" spans="1:10" ht="18" x14ac:dyDescent="0.3">
      <c r="A51" s="79"/>
      <c r="B51" s="77"/>
      <c r="C51" s="48" t="s">
        <v>14</v>
      </c>
      <c r="D51" s="83" t="s">
        <v>76</v>
      </c>
      <c r="E51" s="83"/>
      <c r="F51" s="17">
        <v>3040</v>
      </c>
      <c r="G51" s="49">
        <f t="shared" si="4"/>
        <v>1824</v>
      </c>
      <c r="H51" s="49">
        <f t="shared" si="11"/>
        <v>1216</v>
      </c>
      <c r="I51" s="49">
        <f t="shared" si="12"/>
        <v>608</v>
      </c>
      <c r="J51" s="81"/>
    </row>
    <row r="52" spans="1:10" ht="18" x14ac:dyDescent="0.3">
      <c r="A52" s="79"/>
      <c r="B52" s="77"/>
      <c r="C52" s="48" t="s">
        <v>14</v>
      </c>
      <c r="D52" s="83" t="s">
        <v>77</v>
      </c>
      <c r="E52" s="83"/>
      <c r="F52" s="17">
        <v>3040</v>
      </c>
      <c r="G52" s="49">
        <f t="shared" si="4"/>
        <v>1824</v>
      </c>
      <c r="H52" s="49">
        <f t="shared" si="11"/>
        <v>1216</v>
      </c>
      <c r="I52" s="49">
        <f t="shared" si="12"/>
        <v>608</v>
      </c>
      <c r="J52" s="81"/>
    </row>
  </sheetData>
  <mergeCells count="70">
    <mergeCell ref="B38:B39"/>
    <mergeCell ref="A38:A39"/>
    <mergeCell ref="J38:J39"/>
    <mergeCell ref="D13:E13"/>
    <mergeCell ref="D29:E29"/>
    <mergeCell ref="D30:E30"/>
    <mergeCell ref="D32:E32"/>
    <mergeCell ref="D36:E36"/>
    <mergeCell ref="D16:E16"/>
    <mergeCell ref="D17:E17"/>
    <mergeCell ref="D18:E18"/>
    <mergeCell ref="A16:A17"/>
    <mergeCell ref="A18:A23"/>
    <mergeCell ref="B24:B27"/>
    <mergeCell ref="D24:E24"/>
    <mergeCell ref="A24:A27"/>
    <mergeCell ref="D11:E11"/>
    <mergeCell ref="D12:E12"/>
    <mergeCell ref="A1:I1"/>
    <mergeCell ref="A6:A7"/>
    <mergeCell ref="B6:B7"/>
    <mergeCell ref="C6:C7"/>
    <mergeCell ref="D6:E6"/>
    <mergeCell ref="F6:I6"/>
    <mergeCell ref="F5:I5"/>
    <mergeCell ref="A4:I4"/>
    <mergeCell ref="A3:I3"/>
    <mergeCell ref="A2:I2"/>
    <mergeCell ref="C16:C17"/>
    <mergeCell ref="B16:B17"/>
    <mergeCell ref="B18:B23"/>
    <mergeCell ref="C18:C23"/>
    <mergeCell ref="D19:E19"/>
    <mergeCell ref="D20:E20"/>
    <mergeCell ref="D21:E21"/>
    <mergeCell ref="D22:E22"/>
    <mergeCell ref="D23:E23"/>
    <mergeCell ref="D52:E52"/>
    <mergeCell ref="D25:E25"/>
    <mergeCell ref="D26:E26"/>
    <mergeCell ref="D27:E27"/>
    <mergeCell ref="C24:C27"/>
    <mergeCell ref="D40:E40"/>
    <mergeCell ref="D38:E38"/>
    <mergeCell ref="D47:E47"/>
    <mergeCell ref="D41:E41"/>
    <mergeCell ref="D48:E48"/>
    <mergeCell ref="D50:E50"/>
    <mergeCell ref="D51:E51"/>
    <mergeCell ref="D43:E43"/>
    <mergeCell ref="D44:E44"/>
    <mergeCell ref="D45:E45"/>
    <mergeCell ref="D39:E39"/>
    <mergeCell ref="B40:B42"/>
    <mergeCell ref="C40:C42"/>
    <mergeCell ref="A40:A42"/>
    <mergeCell ref="A50:A52"/>
    <mergeCell ref="B50:B52"/>
    <mergeCell ref="C43:C45"/>
    <mergeCell ref="A43:A45"/>
    <mergeCell ref="B43:B45"/>
    <mergeCell ref="C46:C48"/>
    <mergeCell ref="B46:B48"/>
    <mergeCell ref="A46:A48"/>
    <mergeCell ref="J50:J52"/>
    <mergeCell ref="J16:J23"/>
    <mergeCell ref="J24:J27"/>
    <mergeCell ref="J40:J42"/>
    <mergeCell ref="J43:J45"/>
    <mergeCell ref="J46:J48"/>
  </mergeCells>
  <pageMargins left="0.2" right="0.18" top="0.45866141700000002" bottom="0.45866141700000002" header="0.31496062992126" footer="0.31496062992126"/>
  <pageSetup paperSize="9" scale="80" orientation="landscape" r:id="rId1"/>
  <headerFooter differentFirst="1">
    <oddHeader>&amp;C&amp;14&amp;P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M52"/>
  <sheetViews>
    <sheetView topLeftCell="A31" zoomScaleNormal="100" workbookViewId="0">
      <selection activeCell="E64" sqref="E64"/>
    </sheetView>
  </sheetViews>
  <sheetFormatPr defaultColWidth="9.296875" defaultRowHeight="15.5" x14ac:dyDescent="0.3"/>
  <cols>
    <col min="1" max="1" width="10.09765625" style="44" bestFit="1" customWidth="1"/>
    <col min="2" max="2" width="51.296875" style="62" customWidth="1"/>
    <col min="3" max="3" width="8" style="44" customWidth="1"/>
    <col min="4" max="4" width="37.296875" style="62" customWidth="1"/>
    <col min="5" max="5" width="68.3984375" style="62" customWidth="1"/>
    <col min="6" max="6" width="14.69921875" style="63" customWidth="1"/>
    <col min="7" max="8" width="15.296875" style="63" customWidth="1"/>
    <col min="9" max="10" width="17" style="63" customWidth="1"/>
    <col min="11" max="11" width="9.296875" style="44"/>
    <col min="12" max="12" width="12.296875" style="44" bestFit="1" customWidth="1"/>
    <col min="13" max="13" width="9.3984375" style="44" bestFit="1" customWidth="1"/>
    <col min="14" max="16384" width="9.296875" style="44"/>
  </cols>
  <sheetData>
    <row r="1" spans="1:13" s="1" customFormat="1" ht="18" x14ac:dyDescent="0.3">
      <c r="A1" s="70"/>
      <c r="B1" s="70"/>
      <c r="C1" s="70"/>
      <c r="D1" s="70"/>
      <c r="E1" s="70"/>
      <c r="F1" s="70"/>
      <c r="G1" s="70"/>
      <c r="H1" s="70"/>
      <c r="I1" s="70"/>
      <c r="J1" s="12"/>
    </row>
    <row r="2" spans="1:13" s="1" customFormat="1" ht="23.25" customHeight="1" x14ac:dyDescent="0.3">
      <c r="A2" s="71" t="s">
        <v>26</v>
      </c>
      <c r="B2" s="71"/>
      <c r="C2" s="71"/>
      <c r="D2" s="71"/>
      <c r="E2" s="71"/>
      <c r="F2" s="71"/>
      <c r="G2" s="71"/>
      <c r="H2" s="71"/>
      <c r="I2" s="71"/>
      <c r="J2" s="13"/>
    </row>
    <row r="3" spans="1:13" s="1" customFormat="1" ht="43.5" customHeight="1" x14ac:dyDescent="0.3">
      <c r="A3" s="71" t="s">
        <v>33</v>
      </c>
      <c r="B3" s="71"/>
      <c r="C3" s="71"/>
      <c r="D3" s="71"/>
      <c r="E3" s="71"/>
      <c r="F3" s="71"/>
      <c r="G3" s="71"/>
      <c r="H3" s="71"/>
      <c r="I3" s="71"/>
      <c r="J3" s="13"/>
    </row>
    <row r="4" spans="1:13" s="1" customFormat="1" ht="29.25" customHeight="1" x14ac:dyDescent="0.3">
      <c r="A4" s="73" t="str">
        <f>+'Đất ở tại nông thôn'!A4:H4</f>
        <v>(Kèm theo Nghị quyết số 18/2023/NQ-HĐND ngày 08 tháng 12 năm 2023 của Hội đồng nhân dân tỉnh)</v>
      </c>
      <c r="B4" s="73"/>
      <c r="C4" s="73"/>
      <c r="D4" s="73"/>
      <c r="E4" s="73"/>
      <c r="F4" s="73"/>
      <c r="G4" s="73"/>
      <c r="H4" s="73"/>
      <c r="I4" s="73"/>
      <c r="J4" s="14"/>
    </row>
    <row r="5" spans="1:13" ht="18" x14ac:dyDescent="0.3">
      <c r="A5" s="22"/>
      <c r="B5" s="22"/>
      <c r="C5" s="22"/>
      <c r="D5" s="22"/>
      <c r="E5" s="22"/>
      <c r="F5" s="69" t="s">
        <v>90</v>
      </c>
      <c r="G5" s="69"/>
      <c r="H5" s="69"/>
      <c r="I5" s="69"/>
      <c r="J5" s="55"/>
    </row>
    <row r="6" spans="1:13" ht="15.75" customHeight="1" x14ac:dyDescent="0.3">
      <c r="A6" s="76" t="s">
        <v>10</v>
      </c>
      <c r="B6" s="76" t="s">
        <v>0</v>
      </c>
      <c r="C6" s="76" t="s">
        <v>7</v>
      </c>
      <c r="D6" s="76" t="s">
        <v>6</v>
      </c>
      <c r="E6" s="76"/>
      <c r="F6" s="72" t="s">
        <v>8</v>
      </c>
      <c r="G6" s="72"/>
      <c r="H6" s="72"/>
      <c r="I6" s="72"/>
      <c r="J6" s="56"/>
    </row>
    <row r="7" spans="1:13" ht="35" x14ac:dyDescent="0.3">
      <c r="A7" s="76"/>
      <c r="B7" s="76"/>
      <c r="C7" s="76"/>
      <c r="D7" s="23" t="s">
        <v>5</v>
      </c>
      <c r="E7" s="23" t="s">
        <v>4</v>
      </c>
      <c r="F7" s="24" t="s">
        <v>1</v>
      </c>
      <c r="G7" s="24" t="s">
        <v>2</v>
      </c>
      <c r="H7" s="24" t="s">
        <v>3</v>
      </c>
      <c r="I7" s="24" t="s">
        <v>34</v>
      </c>
      <c r="J7" s="56" t="s">
        <v>136</v>
      </c>
      <c r="L7" s="98" t="s">
        <v>111</v>
      </c>
      <c r="M7" s="98"/>
    </row>
    <row r="8" spans="1:13" ht="17.5" x14ac:dyDescent="0.3">
      <c r="A8" s="23">
        <v>1</v>
      </c>
      <c r="B8" s="45" t="s">
        <v>23</v>
      </c>
      <c r="C8" s="23"/>
      <c r="D8" s="23"/>
      <c r="E8" s="23"/>
      <c r="F8" s="24"/>
      <c r="G8" s="24"/>
      <c r="H8" s="24"/>
      <c r="I8" s="24"/>
      <c r="J8" s="56"/>
      <c r="L8" s="44" t="s">
        <v>110</v>
      </c>
      <c r="M8" s="44" t="s">
        <v>109</v>
      </c>
    </row>
    <row r="9" spans="1:13" s="58" customFormat="1" ht="36.75" customHeight="1" x14ac:dyDescent="0.3">
      <c r="A9" s="47">
        <v>1164</v>
      </c>
      <c r="B9" s="16" t="s">
        <v>15</v>
      </c>
      <c r="C9" s="48" t="s">
        <v>24</v>
      </c>
      <c r="D9" s="16" t="s">
        <v>52</v>
      </c>
      <c r="E9" s="16" t="s">
        <v>53</v>
      </c>
      <c r="F9" s="19">
        <f>+'Đất ở tại đô thị'!F9*0.8</f>
        <v>1887.2</v>
      </c>
      <c r="G9" s="19">
        <f>+'Đất ở tại đô thị'!G9*0.8</f>
        <v>1132.32</v>
      </c>
      <c r="H9" s="19">
        <f>+'Đất ở tại đô thị'!H9*0.8</f>
        <v>754.88000000000011</v>
      </c>
      <c r="I9" s="19">
        <f>+'Đất ở tại đô thị'!I9*0.8</f>
        <v>377.44000000000005</v>
      </c>
      <c r="J9" s="57"/>
      <c r="L9" s="59">
        <f>+'Đất ở tại đô thị'!F9</f>
        <v>2359</v>
      </c>
      <c r="M9" s="59">
        <f>+L9*0.8-F9</f>
        <v>0</v>
      </c>
    </row>
    <row r="10" spans="1:13" ht="18" x14ac:dyDescent="0.3">
      <c r="A10" s="47">
        <v>1165</v>
      </c>
      <c r="B10" s="16" t="s">
        <v>169</v>
      </c>
      <c r="C10" s="48" t="s">
        <v>24</v>
      </c>
      <c r="D10" s="16" t="s">
        <v>55</v>
      </c>
      <c r="E10" s="16" t="s">
        <v>56</v>
      </c>
      <c r="F10" s="19">
        <f>+'Đất ở tại đô thị'!F10*0.8</f>
        <v>1680</v>
      </c>
      <c r="G10" s="19">
        <f>+'Đất ở tại đô thị'!G10*0.8</f>
        <v>1008</v>
      </c>
      <c r="H10" s="19">
        <f>+'Đất ở tại đô thị'!H10*0.8</f>
        <v>672</v>
      </c>
      <c r="I10" s="19">
        <f>+'Đất ở tại đô thị'!I10*0.8</f>
        <v>336</v>
      </c>
      <c r="J10" s="57"/>
      <c r="L10" s="59">
        <f>+'Đất ở tại đô thị'!F10</f>
        <v>2100</v>
      </c>
      <c r="M10" s="59">
        <f t="shared" ref="M10:M52" si="0">+L10*0.8-F10</f>
        <v>0</v>
      </c>
    </row>
    <row r="11" spans="1:13" ht="41.25" customHeight="1" x14ac:dyDescent="0.3">
      <c r="A11" s="60">
        <v>1166</v>
      </c>
      <c r="B11" s="16" t="s">
        <v>57</v>
      </c>
      <c r="C11" s="48" t="s">
        <v>24</v>
      </c>
      <c r="D11" s="80" t="s">
        <v>161</v>
      </c>
      <c r="E11" s="80"/>
      <c r="F11" s="19">
        <f>+'Đất ở tại đô thị'!F11*0.8</f>
        <v>3640</v>
      </c>
      <c r="G11" s="19">
        <f>+'Đất ở tại đô thị'!G11*0.8</f>
        <v>2184</v>
      </c>
      <c r="H11" s="19">
        <f>+'Đất ở tại đô thị'!H11*0.8</f>
        <v>1456</v>
      </c>
      <c r="I11" s="19">
        <f>+'Đất ở tại đô thị'!I11*0.8</f>
        <v>728</v>
      </c>
      <c r="J11" s="57"/>
      <c r="L11" s="59">
        <f>+'Đất ở tại đô thị'!F11</f>
        <v>4550</v>
      </c>
      <c r="M11" s="59">
        <f t="shared" si="0"/>
        <v>0</v>
      </c>
    </row>
    <row r="12" spans="1:13" ht="18" x14ac:dyDescent="0.3">
      <c r="A12" s="60">
        <v>1167</v>
      </c>
      <c r="B12" s="30" t="s">
        <v>59</v>
      </c>
      <c r="C12" s="48" t="s">
        <v>24</v>
      </c>
      <c r="D12" s="80" t="s">
        <v>86</v>
      </c>
      <c r="E12" s="80"/>
      <c r="F12" s="19">
        <f>+'Đất ở tại đô thị'!F12*0.8</f>
        <v>2880</v>
      </c>
      <c r="G12" s="19">
        <f>+'Đất ở tại đô thị'!G12*0.8</f>
        <v>1728</v>
      </c>
      <c r="H12" s="19">
        <f>+'Đất ở tại đô thị'!H12*0.8</f>
        <v>1152</v>
      </c>
      <c r="I12" s="19">
        <f>+'Đất ở tại đô thị'!I12*0.8</f>
        <v>576</v>
      </c>
      <c r="J12" s="57"/>
      <c r="L12" s="59">
        <f>+'Đất ở tại đô thị'!F12</f>
        <v>3600</v>
      </c>
      <c r="M12" s="59">
        <f t="shared" si="0"/>
        <v>0</v>
      </c>
    </row>
    <row r="13" spans="1:13" ht="18" x14ac:dyDescent="0.3">
      <c r="A13" s="47">
        <v>1168</v>
      </c>
      <c r="B13" s="16" t="s">
        <v>170</v>
      </c>
      <c r="C13" s="48" t="s">
        <v>24</v>
      </c>
      <c r="D13" s="80" t="s">
        <v>58</v>
      </c>
      <c r="E13" s="80"/>
      <c r="F13" s="19">
        <f>+'Đất ở tại đô thị'!F13*0.8</f>
        <v>5760</v>
      </c>
      <c r="G13" s="19">
        <f>+'Đất ở tại đô thị'!G13*0.8</f>
        <v>3456</v>
      </c>
      <c r="H13" s="19">
        <f>+'Đất ở tại đô thị'!H13*0.8</f>
        <v>2304</v>
      </c>
      <c r="I13" s="19">
        <f>+'Đất ở tại đô thị'!I13*0.8</f>
        <v>1152</v>
      </c>
      <c r="J13" s="57"/>
      <c r="L13" s="59">
        <f>+'Đất ở tại đô thị'!F13</f>
        <v>7200</v>
      </c>
      <c r="M13" s="59">
        <f t="shared" si="0"/>
        <v>0</v>
      </c>
    </row>
    <row r="14" spans="1:13" ht="36" x14ac:dyDescent="0.3">
      <c r="A14" s="47">
        <v>1169</v>
      </c>
      <c r="B14" s="16" t="s">
        <v>171</v>
      </c>
      <c r="C14" s="48" t="s">
        <v>24</v>
      </c>
      <c r="D14" s="16" t="s">
        <v>135</v>
      </c>
      <c r="E14" s="16" t="s">
        <v>134</v>
      </c>
      <c r="F14" s="19">
        <f>+'Đất ở tại đô thị'!F14*0.8</f>
        <v>4160</v>
      </c>
      <c r="G14" s="19">
        <f>+'Đất ở tại đô thị'!G14*0.8</f>
        <v>2496</v>
      </c>
      <c r="H14" s="19">
        <f>+'Đất ở tại đô thị'!H14*0.8</f>
        <v>1664</v>
      </c>
      <c r="I14" s="19">
        <f>+'Đất ở tại đô thị'!I14*0.8</f>
        <v>832</v>
      </c>
      <c r="J14" s="57"/>
      <c r="L14" s="59"/>
      <c r="M14" s="59"/>
    </row>
    <row r="15" spans="1:13" ht="18" x14ac:dyDescent="0.3">
      <c r="A15" s="47">
        <v>2</v>
      </c>
      <c r="B15" s="51" t="s">
        <v>19</v>
      </c>
      <c r="C15" s="48"/>
      <c r="D15" s="30"/>
      <c r="E15" s="30"/>
      <c r="F15" s="19"/>
      <c r="G15" s="19"/>
      <c r="H15" s="19"/>
      <c r="I15" s="19"/>
      <c r="J15" s="57"/>
      <c r="L15" s="59">
        <f>+'Đất ở tại đô thị'!F15</f>
        <v>0</v>
      </c>
      <c r="M15" s="59">
        <f t="shared" si="0"/>
        <v>0</v>
      </c>
    </row>
    <row r="16" spans="1:13" s="61" customFormat="1" ht="34.5" customHeight="1" x14ac:dyDescent="0.3">
      <c r="A16" s="97" t="s">
        <v>114</v>
      </c>
      <c r="B16" s="82" t="s">
        <v>78</v>
      </c>
      <c r="C16" s="79" t="s">
        <v>14</v>
      </c>
      <c r="D16" s="82" t="s">
        <v>185</v>
      </c>
      <c r="E16" s="82"/>
      <c r="F16" s="19">
        <f>+'Đất ở tại đô thị'!F16*0.8</f>
        <v>4480</v>
      </c>
      <c r="G16" s="19">
        <f>+'Đất ở tại đô thị'!G16*0.8</f>
        <v>2688</v>
      </c>
      <c r="H16" s="19">
        <f>+'Đất ở tại đô thị'!H16*0.8</f>
        <v>1792</v>
      </c>
      <c r="I16" s="19">
        <f>+'Đất ở tại đô thị'!I16*0.8</f>
        <v>896</v>
      </c>
      <c r="J16" s="57"/>
      <c r="L16" s="59">
        <f>+'Đất ở tại đô thị'!F16</f>
        <v>5600</v>
      </c>
      <c r="M16" s="59">
        <f t="shared" si="0"/>
        <v>0</v>
      </c>
    </row>
    <row r="17" spans="1:13" s="61" customFormat="1" ht="49.5" customHeight="1" x14ac:dyDescent="0.3">
      <c r="A17" s="97"/>
      <c r="B17" s="82"/>
      <c r="C17" s="79"/>
      <c r="D17" s="82" t="s">
        <v>173</v>
      </c>
      <c r="E17" s="82"/>
      <c r="F17" s="19">
        <f>+'Đất ở tại đô thị'!F17*0.8</f>
        <v>2673.6000000000004</v>
      </c>
      <c r="G17" s="19">
        <f>+'Đất ở tại đô thị'!G17*0.8</f>
        <v>1604.1599999999999</v>
      </c>
      <c r="H17" s="19">
        <f>+'Đất ở tại đô thị'!H17*0.8</f>
        <v>1069.4400000000003</v>
      </c>
      <c r="I17" s="19">
        <f>+'Đất ở tại đô thị'!I17*0.8</f>
        <v>534.72000000000014</v>
      </c>
      <c r="J17" s="57"/>
      <c r="L17" s="59">
        <f>+'Đất ở tại đô thị'!F17</f>
        <v>3342</v>
      </c>
      <c r="M17" s="59">
        <f t="shared" si="0"/>
        <v>0</v>
      </c>
    </row>
    <row r="18" spans="1:13" s="61" customFormat="1" ht="39" customHeight="1" x14ac:dyDescent="0.3">
      <c r="A18" s="97" t="s">
        <v>115</v>
      </c>
      <c r="B18" s="82" t="s">
        <v>79</v>
      </c>
      <c r="C18" s="79" t="s">
        <v>14</v>
      </c>
      <c r="D18" s="82" t="s">
        <v>174</v>
      </c>
      <c r="E18" s="82"/>
      <c r="F18" s="19">
        <f>+'Đất ở tại đô thị'!F18*0.8</f>
        <v>4480</v>
      </c>
      <c r="G18" s="19">
        <f>+'Đất ở tại đô thị'!G18*0.8</f>
        <v>2688</v>
      </c>
      <c r="H18" s="19">
        <f>+'Đất ở tại đô thị'!H18*0.8</f>
        <v>1792</v>
      </c>
      <c r="I18" s="19">
        <f>+'Đất ở tại đô thị'!I18*0.8</f>
        <v>896</v>
      </c>
      <c r="J18" s="57"/>
      <c r="L18" s="59">
        <f>+'Đất ở tại đô thị'!F18</f>
        <v>5600</v>
      </c>
      <c r="M18" s="59">
        <f t="shared" si="0"/>
        <v>0</v>
      </c>
    </row>
    <row r="19" spans="1:13" s="61" customFormat="1" ht="30" customHeight="1" x14ac:dyDescent="0.3">
      <c r="A19" s="97"/>
      <c r="B19" s="82"/>
      <c r="C19" s="79"/>
      <c r="D19" s="82" t="s">
        <v>175</v>
      </c>
      <c r="E19" s="82"/>
      <c r="F19" s="19">
        <f>+'Đất ở tại đô thị'!F19*0.8</f>
        <v>3666.4</v>
      </c>
      <c r="G19" s="19">
        <f>+'Đất ở tại đô thị'!G19*0.8</f>
        <v>2199.8399999999997</v>
      </c>
      <c r="H19" s="19">
        <f>+'Đất ở tại đô thị'!H19*0.8</f>
        <v>1466.5600000000002</v>
      </c>
      <c r="I19" s="19">
        <f>+'Đất ở tại đô thị'!I19*0.8</f>
        <v>733.28000000000009</v>
      </c>
      <c r="J19" s="57"/>
      <c r="L19" s="59">
        <f>+'Đất ở tại đô thị'!F19</f>
        <v>4583</v>
      </c>
      <c r="M19" s="59">
        <f t="shared" si="0"/>
        <v>0</v>
      </c>
    </row>
    <row r="20" spans="1:13" s="61" customFormat="1" ht="20.149999999999999" customHeight="1" x14ac:dyDescent="0.3">
      <c r="A20" s="97"/>
      <c r="B20" s="82"/>
      <c r="C20" s="79"/>
      <c r="D20" s="82" t="s">
        <v>176</v>
      </c>
      <c r="E20" s="82"/>
      <c r="F20" s="19">
        <f>+'Đất ở tại đô thị'!F20*0.8</f>
        <v>4480</v>
      </c>
      <c r="G20" s="19">
        <f>+'Đất ở tại đô thị'!G20*0.8</f>
        <v>2688</v>
      </c>
      <c r="H20" s="19">
        <f>+'Đất ở tại đô thị'!H20*0.8</f>
        <v>1792</v>
      </c>
      <c r="I20" s="19">
        <f>+'Đất ở tại đô thị'!I20*0.8</f>
        <v>896</v>
      </c>
      <c r="J20" s="57"/>
      <c r="L20" s="59">
        <f>+'Đất ở tại đô thị'!F20</f>
        <v>5600</v>
      </c>
      <c r="M20" s="59">
        <f t="shared" si="0"/>
        <v>0</v>
      </c>
    </row>
    <row r="21" spans="1:13" s="61" customFormat="1" ht="31.5" customHeight="1" x14ac:dyDescent="0.3">
      <c r="A21" s="97"/>
      <c r="B21" s="82"/>
      <c r="C21" s="79"/>
      <c r="D21" s="82" t="s">
        <v>177</v>
      </c>
      <c r="E21" s="82"/>
      <c r="F21" s="19">
        <f>+'Đất ở tại đô thị'!F21*0.8</f>
        <v>3300</v>
      </c>
      <c r="G21" s="19">
        <f>+'Đất ở tại đô thị'!G21*0.8</f>
        <v>1980</v>
      </c>
      <c r="H21" s="19">
        <f>+'Đất ở tại đô thị'!H21*0.8</f>
        <v>1320</v>
      </c>
      <c r="I21" s="19">
        <f>+'Đất ở tại đô thị'!I21*0.8</f>
        <v>660</v>
      </c>
      <c r="J21" s="57"/>
      <c r="L21" s="59">
        <f>+'Đất ở tại đô thị'!F21</f>
        <v>4125</v>
      </c>
      <c r="M21" s="59">
        <f t="shared" si="0"/>
        <v>0</v>
      </c>
    </row>
    <row r="22" spans="1:13" s="61" customFormat="1" ht="20.149999999999999" customHeight="1" x14ac:dyDescent="0.3">
      <c r="A22" s="97"/>
      <c r="B22" s="82"/>
      <c r="C22" s="79"/>
      <c r="D22" s="82" t="s">
        <v>178</v>
      </c>
      <c r="E22" s="82"/>
      <c r="F22" s="19">
        <f>+'Đất ở tại đô thị'!F22*0.8</f>
        <v>3300</v>
      </c>
      <c r="G22" s="19">
        <f>+'Đất ở tại đô thị'!G22*0.8</f>
        <v>1980</v>
      </c>
      <c r="H22" s="19">
        <f>+'Đất ở tại đô thị'!H22*0.8</f>
        <v>1320</v>
      </c>
      <c r="I22" s="19">
        <f>+'Đất ở tại đô thị'!I22*0.8</f>
        <v>660</v>
      </c>
      <c r="J22" s="57"/>
      <c r="L22" s="59">
        <f>+'Đất ở tại đô thị'!F22</f>
        <v>4125</v>
      </c>
      <c r="M22" s="59">
        <f t="shared" si="0"/>
        <v>0</v>
      </c>
    </row>
    <row r="23" spans="1:13" s="61" customFormat="1" ht="20.149999999999999" customHeight="1" x14ac:dyDescent="0.3">
      <c r="A23" s="97"/>
      <c r="B23" s="82"/>
      <c r="C23" s="79"/>
      <c r="D23" s="82" t="s">
        <v>179</v>
      </c>
      <c r="E23" s="82"/>
      <c r="F23" s="19">
        <f>+'Đất ở tại đô thị'!F23*0.8</f>
        <v>2673.6000000000004</v>
      </c>
      <c r="G23" s="19">
        <f>+'Đất ở tại đô thị'!G23*0.8</f>
        <v>1604.1599999999999</v>
      </c>
      <c r="H23" s="19">
        <f>+'Đất ở tại đô thị'!H23*0.8</f>
        <v>1069.4400000000003</v>
      </c>
      <c r="I23" s="19">
        <f>+'Đất ở tại đô thị'!I23*0.8</f>
        <v>534.72000000000014</v>
      </c>
      <c r="J23" s="57"/>
      <c r="L23" s="59">
        <f>+'Đất ở tại đô thị'!F23</f>
        <v>3342</v>
      </c>
      <c r="M23" s="59">
        <f t="shared" si="0"/>
        <v>0</v>
      </c>
    </row>
    <row r="24" spans="1:13" s="61" customFormat="1" ht="25.5" customHeight="1" x14ac:dyDescent="0.3">
      <c r="A24" s="97" t="s">
        <v>116</v>
      </c>
      <c r="B24" s="82" t="s">
        <v>80</v>
      </c>
      <c r="C24" s="79" t="s">
        <v>14</v>
      </c>
      <c r="D24" s="82" t="s">
        <v>180</v>
      </c>
      <c r="E24" s="82"/>
      <c r="F24" s="19">
        <f>+'Đất ở tại đô thị'!F24*0.8</f>
        <v>4480</v>
      </c>
      <c r="G24" s="19">
        <f>+'Đất ở tại đô thị'!G24*0.8</f>
        <v>2688</v>
      </c>
      <c r="H24" s="19">
        <f>+'Đất ở tại đô thị'!H24*0.8</f>
        <v>1792</v>
      </c>
      <c r="I24" s="19">
        <f>+'Đất ở tại đô thị'!I24*0.8</f>
        <v>896</v>
      </c>
      <c r="J24" s="57"/>
      <c r="L24" s="59">
        <f>+'Đất ở tại đô thị'!F24</f>
        <v>5600</v>
      </c>
      <c r="M24" s="59">
        <f t="shared" si="0"/>
        <v>0</v>
      </c>
    </row>
    <row r="25" spans="1:13" s="61" customFormat="1" ht="20.149999999999999" customHeight="1" x14ac:dyDescent="0.3">
      <c r="A25" s="97"/>
      <c r="B25" s="82"/>
      <c r="C25" s="79"/>
      <c r="D25" s="82" t="s">
        <v>81</v>
      </c>
      <c r="E25" s="82"/>
      <c r="F25" s="19">
        <f>+'Đất ở tại đô thị'!F25*0.8</f>
        <v>4480</v>
      </c>
      <c r="G25" s="19">
        <f>+'Đất ở tại đô thị'!G25*0.8</f>
        <v>2688</v>
      </c>
      <c r="H25" s="19">
        <f>+'Đất ở tại đô thị'!H25*0.8</f>
        <v>1792</v>
      </c>
      <c r="I25" s="19">
        <f>+'Đất ở tại đô thị'!I25*0.8</f>
        <v>896</v>
      </c>
      <c r="J25" s="57"/>
      <c r="L25" s="59">
        <f>+'Đất ở tại đô thị'!F25</f>
        <v>5600</v>
      </c>
      <c r="M25" s="59">
        <f t="shared" si="0"/>
        <v>0</v>
      </c>
    </row>
    <row r="26" spans="1:13" s="61" customFormat="1" ht="20.149999999999999" customHeight="1" x14ac:dyDescent="0.3">
      <c r="A26" s="97"/>
      <c r="B26" s="82"/>
      <c r="C26" s="79"/>
      <c r="D26" s="82" t="s">
        <v>82</v>
      </c>
      <c r="E26" s="82"/>
      <c r="F26" s="19">
        <f>+'Đất ở tại đô thị'!F26*0.8</f>
        <v>2406.4</v>
      </c>
      <c r="G26" s="19">
        <f>+'Đất ở tại đô thị'!G26*0.8</f>
        <v>1443.8400000000001</v>
      </c>
      <c r="H26" s="19">
        <f>+'Đất ở tại đô thị'!H26*0.8</f>
        <v>962.56000000000006</v>
      </c>
      <c r="I26" s="19">
        <f>+'Đất ở tại đô thị'!I26*0.8</f>
        <v>481.28000000000003</v>
      </c>
      <c r="J26" s="57"/>
      <c r="L26" s="59">
        <f>+'Đất ở tại đô thị'!F26</f>
        <v>3008</v>
      </c>
      <c r="M26" s="59">
        <f t="shared" si="0"/>
        <v>0</v>
      </c>
    </row>
    <row r="27" spans="1:13" s="61" customFormat="1" ht="20.149999999999999" customHeight="1" x14ac:dyDescent="0.3">
      <c r="A27" s="97"/>
      <c r="B27" s="82"/>
      <c r="C27" s="79"/>
      <c r="D27" s="82" t="s">
        <v>83</v>
      </c>
      <c r="E27" s="82"/>
      <c r="F27" s="19">
        <f>+'Đất ở tại đô thị'!F27*0.8</f>
        <v>2406.4</v>
      </c>
      <c r="G27" s="19">
        <f>+'Đất ở tại đô thị'!G27*0.8</f>
        <v>1443.8400000000001</v>
      </c>
      <c r="H27" s="19">
        <f>+'Đất ở tại đô thị'!H27*0.8</f>
        <v>962.56000000000006</v>
      </c>
      <c r="I27" s="19">
        <f>+'Đất ở tại đô thị'!I27*0.8</f>
        <v>481.28000000000003</v>
      </c>
      <c r="J27" s="57"/>
      <c r="L27" s="59">
        <f>+'Đất ở tại đô thị'!F27</f>
        <v>3008</v>
      </c>
      <c r="M27" s="59">
        <f t="shared" si="0"/>
        <v>0</v>
      </c>
    </row>
    <row r="28" spans="1:13" ht="18" x14ac:dyDescent="0.3">
      <c r="A28" s="52">
        <v>3</v>
      </c>
      <c r="B28" s="51" t="s">
        <v>65</v>
      </c>
      <c r="C28" s="48"/>
      <c r="D28" s="30"/>
      <c r="E28" s="30"/>
      <c r="F28" s="19"/>
      <c r="G28" s="19"/>
      <c r="H28" s="19"/>
      <c r="I28" s="19"/>
      <c r="J28" s="57"/>
      <c r="L28" s="59">
        <f>+'Đất ở tại đô thị'!F28</f>
        <v>0</v>
      </c>
      <c r="M28" s="59">
        <f t="shared" si="0"/>
        <v>0</v>
      </c>
    </row>
    <row r="29" spans="1:13" ht="54" x14ac:dyDescent="0.3">
      <c r="A29" s="48" t="s">
        <v>61</v>
      </c>
      <c r="B29" s="30" t="s">
        <v>62</v>
      </c>
      <c r="C29" s="48" t="s">
        <v>12</v>
      </c>
      <c r="D29" s="77" t="s">
        <v>42</v>
      </c>
      <c r="E29" s="77"/>
      <c r="F29" s="19">
        <f>+'Đất ở tại đô thị'!F29*0.8</f>
        <v>1200</v>
      </c>
      <c r="G29" s="19">
        <f>+'Đất ở tại đô thị'!G29*0.8</f>
        <v>720</v>
      </c>
      <c r="H29" s="19">
        <f>+'Đất ở tại đô thị'!H29*0.8</f>
        <v>480</v>
      </c>
      <c r="I29" s="19">
        <f>+'Đất ở tại đô thị'!I29*0.8</f>
        <v>240</v>
      </c>
      <c r="J29" s="57"/>
      <c r="L29" s="59">
        <f>+'Đất ở tại đô thị'!F29</f>
        <v>1500</v>
      </c>
      <c r="M29" s="59">
        <f t="shared" si="0"/>
        <v>0</v>
      </c>
    </row>
    <row r="30" spans="1:13" s="58" customFormat="1" ht="18" x14ac:dyDescent="0.3">
      <c r="A30" s="48" t="s">
        <v>63</v>
      </c>
      <c r="B30" s="16" t="s">
        <v>64</v>
      </c>
      <c r="C30" s="48" t="s">
        <v>12</v>
      </c>
      <c r="D30" s="77" t="s">
        <v>99</v>
      </c>
      <c r="E30" s="77"/>
      <c r="F30" s="19">
        <f>+'Đất ở tại đô thị'!F30*0.8</f>
        <v>1688</v>
      </c>
      <c r="G30" s="19">
        <f>+'Đất ở tại đô thị'!G30*0.8</f>
        <v>1012.8000000000001</v>
      </c>
      <c r="H30" s="19">
        <f>+'Đất ở tại đô thị'!H30*0.8</f>
        <v>675.2</v>
      </c>
      <c r="I30" s="19">
        <f>+'Đất ở tại đô thị'!I30*0.8</f>
        <v>337.6</v>
      </c>
      <c r="J30" s="57"/>
      <c r="L30" s="59">
        <f>+'Đất ở tại đô thị'!F30</f>
        <v>2110</v>
      </c>
      <c r="M30" s="59">
        <f t="shared" si="0"/>
        <v>0</v>
      </c>
    </row>
    <row r="31" spans="1:13" ht="18" x14ac:dyDescent="0.3">
      <c r="A31" s="23">
        <v>5</v>
      </c>
      <c r="B31" s="27" t="s">
        <v>43</v>
      </c>
      <c r="C31" s="27"/>
      <c r="D31" s="27"/>
      <c r="E31" s="23"/>
      <c r="F31" s="19"/>
      <c r="G31" s="19"/>
      <c r="H31" s="19"/>
      <c r="I31" s="19"/>
      <c r="J31" s="57"/>
      <c r="L31" s="59">
        <f>+'Đất ở tại đô thị'!F31</f>
        <v>0</v>
      </c>
      <c r="M31" s="59">
        <f t="shared" si="0"/>
        <v>0</v>
      </c>
    </row>
    <row r="32" spans="1:13" ht="36" x14ac:dyDescent="0.3">
      <c r="A32" s="15" t="s">
        <v>67</v>
      </c>
      <c r="B32" s="30" t="s">
        <v>66</v>
      </c>
      <c r="C32" s="48" t="s">
        <v>14</v>
      </c>
      <c r="D32" s="77" t="s">
        <v>84</v>
      </c>
      <c r="E32" s="77"/>
      <c r="F32" s="19">
        <f>+'Đất ở tại đô thị'!F32*0.8</f>
        <v>2960</v>
      </c>
      <c r="G32" s="19">
        <f>+'Đất ở tại đô thị'!G32*0.8</f>
        <v>1776</v>
      </c>
      <c r="H32" s="19">
        <f>+'Đất ở tại đô thị'!H32*0.8</f>
        <v>1184</v>
      </c>
      <c r="I32" s="19">
        <f>+'Đất ở tại đô thị'!I32*0.8</f>
        <v>592</v>
      </c>
      <c r="J32" s="57"/>
      <c r="L32" s="59">
        <f>+'Đất ở tại đô thị'!F32</f>
        <v>3700</v>
      </c>
      <c r="M32" s="59">
        <f t="shared" si="0"/>
        <v>0</v>
      </c>
    </row>
    <row r="33" spans="1:13" ht="18" x14ac:dyDescent="0.3">
      <c r="A33" s="25">
        <v>6</v>
      </c>
      <c r="B33" s="27" t="s">
        <v>22</v>
      </c>
      <c r="C33" s="18"/>
      <c r="D33" s="18"/>
      <c r="E33" s="53"/>
      <c r="F33" s="19"/>
      <c r="G33" s="19"/>
      <c r="H33" s="19"/>
      <c r="I33" s="19"/>
      <c r="J33" s="57"/>
      <c r="L33" s="59">
        <f>+'Đất ở tại đô thị'!F33</f>
        <v>0</v>
      </c>
      <c r="M33" s="59">
        <f t="shared" si="0"/>
        <v>0</v>
      </c>
    </row>
    <row r="34" spans="1:13" ht="36" x14ac:dyDescent="0.3">
      <c r="A34" s="15" t="s">
        <v>68</v>
      </c>
      <c r="B34" s="30" t="s">
        <v>69</v>
      </c>
      <c r="C34" s="48" t="s">
        <v>14</v>
      </c>
      <c r="D34" s="30" t="s">
        <v>85</v>
      </c>
      <c r="E34" s="30"/>
      <c r="F34" s="19">
        <f>+'Đất ở tại đô thị'!F34*0.8</f>
        <v>2822.4</v>
      </c>
      <c r="G34" s="19">
        <f>+'Đất ở tại đô thị'!G34*0.8</f>
        <v>1693.4399999999998</v>
      </c>
      <c r="H34" s="19">
        <f>+'Đất ở tại đô thị'!H34*0.8</f>
        <v>1128.96</v>
      </c>
      <c r="I34" s="19">
        <f>+'Đất ở tại đô thị'!I34*0.8</f>
        <v>564.48</v>
      </c>
      <c r="J34" s="57"/>
      <c r="L34" s="59">
        <f>+'Đất ở tại đô thị'!F34</f>
        <v>3528</v>
      </c>
      <c r="M34" s="59">
        <f t="shared" si="0"/>
        <v>0</v>
      </c>
    </row>
    <row r="35" spans="1:13" ht="18" x14ac:dyDescent="0.3">
      <c r="A35" s="15" t="s">
        <v>70</v>
      </c>
      <c r="B35" s="30" t="s">
        <v>101</v>
      </c>
      <c r="C35" s="48" t="s">
        <v>14</v>
      </c>
      <c r="D35" s="16" t="s">
        <v>102</v>
      </c>
      <c r="E35" s="16" t="s">
        <v>103</v>
      </c>
      <c r="F35" s="19">
        <f>+'Đất ở tại đô thị'!F35*0.8</f>
        <v>1800</v>
      </c>
      <c r="G35" s="19">
        <f>+'Đất ở tại đô thị'!G35*0.8</f>
        <v>1080</v>
      </c>
      <c r="H35" s="19">
        <f>+'Đất ở tại đô thị'!H35*0.8</f>
        <v>720</v>
      </c>
      <c r="I35" s="19">
        <f>+'Đất ở tại đô thị'!I35*0.8</f>
        <v>360</v>
      </c>
      <c r="J35" s="57"/>
      <c r="L35" s="59">
        <f>+'Đất ở tại đô thị'!F35</f>
        <v>2250</v>
      </c>
      <c r="M35" s="59">
        <f t="shared" si="0"/>
        <v>0</v>
      </c>
    </row>
    <row r="36" spans="1:13" ht="36" x14ac:dyDescent="0.3">
      <c r="A36" s="15" t="s">
        <v>133</v>
      </c>
      <c r="B36" s="16" t="s">
        <v>71</v>
      </c>
      <c r="C36" s="48" t="s">
        <v>14</v>
      </c>
      <c r="D36" s="80" t="s">
        <v>84</v>
      </c>
      <c r="E36" s="80"/>
      <c r="F36" s="19">
        <f>+'Đất ở tại đô thị'!F36*0.8</f>
        <v>3240</v>
      </c>
      <c r="G36" s="19">
        <f>+'Đất ở tại đô thị'!G36*0.8</f>
        <v>1944</v>
      </c>
      <c r="H36" s="19">
        <f>+'Đất ở tại đô thị'!H36*0.8</f>
        <v>1296</v>
      </c>
      <c r="I36" s="19">
        <f>+'Đất ở tại đô thị'!I36*0.8</f>
        <v>648</v>
      </c>
      <c r="J36" s="57"/>
      <c r="L36" s="59">
        <f>+'Đất ở tại đô thị'!F36</f>
        <v>4050</v>
      </c>
      <c r="M36" s="59">
        <f t="shared" si="0"/>
        <v>0</v>
      </c>
    </row>
    <row r="37" spans="1:13" ht="18" x14ac:dyDescent="0.3">
      <c r="A37" s="25">
        <v>7</v>
      </c>
      <c r="B37" s="27" t="s">
        <v>20</v>
      </c>
      <c r="C37" s="18"/>
      <c r="D37" s="18"/>
      <c r="E37" s="53"/>
      <c r="F37" s="19">
        <f>+'Đất ở tại đô thị'!F37*0.8</f>
        <v>3240</v>
      </c>
      <c r="G37" s="19">
        <f>+'Đất ở tại đô thị'!G37*0.8</f>
        <v>0</v>
      </c>
      <c r="H37" s="19">
        <f>+'Đất ở tại đô thị'!H37*0.8</f>
        <v>0</v>
      </c>
      <c r="I37" s="19">
        <f>+'Đất ở tại đô thị'!I37*0.8</f>
        <v>0</v>
      </c>
      <c r="J37" s="57"/>
      <c r="L37" s="59">
        <f>+'Đất ở tại đô thị'!F37</f>
        <v>4050</v>
      </c>
      <c r="M37" s="59">
        <f t="shared" si="0"/>
        <v>0</v>
      </c>
    </row>
    <row r="38" spans="1:13" ht="18" x14ac:dyDescent="0.3">
      <c r="A38" s="93" t="s">
        <v>118</v>
      </c>
      <c r="B38" s="91" t="s">
        <v>72</v>
      </c>
      <c r="C38" s="48" t="s">
        <v>14</v>
      </c>
      <c r="D38" s="99" t="s">
        <v>163</v>
      </c>
      <c r="E38" s="99"/>
      <c r="F38" s="19">
        <f>+'Đất ở tại đô thị'!F38*0.8</f>
        <v>4273.6000000000004</v>
      </c>
      <c r="G38" s="19">
        <f>+'Đất ở tại đô thị'!G38*0.8</f>
        <v>2564.16</v>
      </c>
      <c r="H38" s="19">
        <f>+'Đất ở tại đô thị'!H38*0.8</f>
        <v>1709.4400000000003</v>
      </c>
      <c r="I38" s="19">
        <f>+'Đất ở tại đô thị'!I38*0.8</f>
        <v>854.72000000000014</v>
      </c>
      <c r="J38" s="95" t="s">
        <v>156</v>
      </c>
      <c r="L38" s="59">
        <f>+'Đất ở tại đô thị'!F38</f>
        <v>5342</v>
      </c>
      <c r="M38" s="59">
        <f t="shared" si="0"/>
        <v>0</v>
      </c>
    </row>
    <row r="39" spans="1:13" ht="18" x14ac:dyDescent="0.3">
      <c r="A39" s="94"/>
      <c r="B39" s="92"/>
      <c r="C39" s="48"/>
      <c r="D39" s="99" t="s">
        <v>164</v>
      </c>
      <c r="E39" s="99"/>
      <c r="F39" s="19">
        <f>+'Đất ở tại đô thị'!F39*0.8</f>
        <v>2564</v>
      </c>
      <c r="G39" s="19">
        <f>+'Đất ở tại đô thị'!G39*0.8</f>
        <v>1538.4</v>
      </c>
      <c r="H39" s="19">
        <f>+'Đất ở tại đô thị'!H39*0.8</f>
        <v>1025.6000000000001</v>
      </c>
      <c r="I39" s="19">
        <f>+'Đất ở tại đô thị'!I39*0.8</f>
        <v>512.80000000000007</v>
      </c>
      <c r="J39" s="96"/>
      <c r="L39" s="59"/>
      <c r="M39" s="59"/>
    </row>
    <row r="40" spans="1:13" ht="36" customHeight="1" x14ac:dyDescent="0.4">
      <c r="A40" s="84" t="s">
        <v>117</v>
      </c>
      <c r="B40" s="83" t="s">
        <v>91</v>
      </c>
      <c r="C40" s="79" t="s">
        <v>14</v>
      </c>
      <c r="D40" s="85" t="s">
        <v>98</v>
      </c>
      <c r="E40" s="86"/>
      <c r="F40" s="19">
        <f>+'Đất ở tại đô thị'!F40*0.8</f>
        <v>4936</v>
      </c>
      <c r="G40" s="19">
        <f>+'Đất ở tại đô thị'!G40*0.8</f>
        <v>2961.6000000000004</v>
      </c>
      <c r="H40" s="19">
        <f>+'Đất ở tại đô thị'!H40*0.8</f>
        <v>1974.4</v>
      </c>
      <c r="I40" s="19">
        <f>+'Đất ở tại đô thị'!I40*0.8</f>
        <v>987.2</v>
      </c>
      <c r="J40" s="57"/>
      <c r="L40" s="59">
        <f>+'Đất ở tại đô thị'!F40</f>
        <v>6170</v>
      </c>
      <c r="M40" s="59">
        <f t="shared" si="0"/>
        <v>0</v>
      </c>
    </row>
    <row r="41" spans="1:13" ht="18" x14ac:dyDescent="0.3">
      <c r="A41" s="84"/>
      <c r="B41" s="83"/>
      <c r="C41" s="79"/>
      <c r="D41" s="83" t="s">
        <v>93</v>
      </c>
      <c r="E41" s="83"/>
      <c r="F41" s="19">
        <f>+'Đất ở tại đô thị'!F41*0.8</f>
        <v>3948.8</v>
      </c>
      <c r="G41" s="19">
        <f>+'Đất ở tại đô thị'!G41*0.8</f>
        <v>2369.2800000000002</v>
      </c>
      <c r="H41" s="19">
        <f>+'Đất ở tại đô thị'!H41*0.8</f>
        <v>1579.5200000000002</v>
      </c>
      <c r="I41" s="19">
        <f>+'Đất ở tại đô thị'!I41*0.8</f>
        <v>789.7600000000001</v>
      </c>
      <c r="J41" s="57"/>
      <c r="L41" s="59">
        <f>+'Đất ở tại đô thị'!F41</f>
        <v>4936</v>
      </c>
      <c r="M41" s="59">
        <f t="shared" si="0"/>
        <v>0</v>
      </c>
    </row>
    <row r="42" spans="1:13" ht="18" x14ac:dyDescent="0.3">
      <c r="A42" s="84"/>
      <c r="B42" s="83"/>
      <c r="C42" s="79"/>
      <c r="D42" s="18" t="s">
        <v>182</v>
      </c>
      <c r="E42" s="18"/>
      <c r="F42" s="19">
        <f>+'Đất ở tại đô thị'!F42*0.8</f>
        <v>3455.2000000000003</v>
      </c>
      <c r="G42" s="19">
        <f>+'Đất ở tại đô thị'!G42*0.8</f>
        <v>2073.1200000000003</v>
      </c>
      <c r="H42" s="19">
        <f>+'Đất ở tại đô thị'!H42*0.8</f>
        <v>1382.0800000000002</v>
      </c>
      <c r="I42" s="19">
        <f>+'Đất ở tại đô thị'!I42*0.8</f>
        <v>691.04000000000008</v>
      </c>
      <c r="J42" s="57"/>
      <c r="L42" s="59">
        <f>+'Đất ở tại đô thị'!F42</f>
        <v>4319</v>
      </c>
      <c r="M42" s="59">
        <f t="shared" si="0"/>
        <v>0</v>
      </c>
    </row>
    <row r="43" spans="1:13" ht="15.75" customHeight="1" x14ac:dyDescent="0.3">
      <c r="A43" s="84" t="s">
        <v>119</v>
      </c>
      <c r="B43" s="82" t="s">
        <v>94</v>
      </c>
      <c r="C43" s="79" t="s">
        <v>14</v>
      </c>
      <c r="D43" s="18" t="s">
        <v>92</v>
      </c>
      <c r="E43" s="18"/>
      <c r="F43" s="19">
        <f>+'Đất ở tại đô thị'!F43*0.8</f>
        <v>4936</v>
      </c>
      <c r="G43" s="19">
        <f>+'Đất ở tại đô thị'!G43*0.8</f>
        <v>2961.6000000000004</v>
      </c>
      <c r="H43" s="19">
        <f>+'Đất ở tại đô thị'!H43*0.8</f>
        <v>1974.4</v>
      </c>
      <c r="I43" s="19">
        <f>+'Đất ở tại đô thị'!I43*0.8</f>
        <v>987.2</v>
      </c>
      <c r="J43" s="57"/>
      <c r="L43" s="59">
        <f>+'Đất ở tại đô thị'!F43</f>
        <v>6170</v>
      </c>
      <c r="M43" s="59">
        <f t="shared" si="0"/>
        <v>0</v>
      </c>
    </row>
    <row r="44" spans="1:13" ht="18" x14ac:dyDescent="0.3">
      <c r="A44" s="84"/>
      <c r="B44" s="82"/>
      <c r="C44" s="79"/>
      <c r="D44" s="18" t="s">
        <v>186</v>
      </c>
      <c r="E44" s="18"/>
      <c r="F44" s="19">
        <f>+'Đất ở tại đô thị'!F44*0.8</f>
        <v>3948.8</v>
      </c>
      <c r="G44" s="19">
        <f>+'Đất ở tại đô thị'!G44*0.8</f>
        <v>2369.2800000000002</v>
      </c>
      <c r="H44" s="19">
        <f>+'Đất ở tại đô thị'!H44*0.8</f>
        <v>1579.5200000000002</v>
      </c>
      <c r="I44" s="19">
        <f>+'Đất ở tại đô thị'!I44*0.8</f>
        <v>789.7600000000001</v>
      </c>
      <c r="J44" s="57"/>
      <c r="L44" s="59">
        <f>+'Đất ở tại đô thị'!F44</f>
        <v>4936</v>
      </c>
      <c r="M44" s="59">
        <f t="shared" si="0"/>
        <v>0</v>
      </c>
    </row>
    <row r="45" spans="1:13" ht="18" x14ac:dyDescent="0.3">
      <c r="A45" s="84"/>
      <c r="B45" s="82"/>
      <c r="C45" s="79"/>
      <c r="D45" s="18" t="s">
        <v>187</v>
      </c>
      <c r="E45" s="18"/>
      <c r="F45" s="19">
        <f>+'Đất ở tại đô thị'!F45*0.8</f>
        <v>3455.2000000000003</v>
      </c>
      <c r="G45" s="19">
        <f>+'Đất ở tại đô thị'!G45*0.8</f>
        <v>2073.1200000000003</v>
      </c>
      <c r="H45" s="19">
        <f>+'Đất ở tại đô thị'!H45*0.8</f>
        <v>1382.0800000000002</v>
      </c>
      <c r="I45" s="19">
        <f>+'Đất ở tại đô thị'!I45*0.8</f>
        <v>691.04000000000008</v>
      </c>
      <c r="J45" s="57"/>
      <c r="L45" s="59">
        <f>+'Đất ở tại đô thị'!F45</f>
        <v>4319</v>
      </c>
      <c r="M45" s="59">
        <f t="shared" si="0"/>
        <v>0</v>
      </c>
    </row>
    <row r="46" spans="1:13" ht="15.75" customHeight="1" x14ac:dyDescent="0.3">
      <c r="A46" s="84" t="s">
        <v>120</v>
      </c>
      <c r="B46" s="82" t="s">
        <v>131</v>
      </c>
      <c r="C46" s="79" t="s">
        <v>14</v>
      </c>
      <c r="D46" s="18" t="s">
        <v>95</v>
      </c>
      <c r="E46" s="18"/>
      <c r="F46" s="19">
        <f>+'Đất ở tại đô thị'!F46*0.8</f>
        <v>3583.2000000000003</v>
      </c>
      <c r="G46" s="19">
        <f>+'Đất ở tại đô thị'!G46*0.8</f>
        <v>2149.92</v>
      </c>
      <c r="H46" s="19">
        <f>+'Đất ở tại đô thị'!H46*0.8</f>
        <v>1433.2800000000002</v>
      </c>
      <c r="I46" s="19">
        <f>+'Đất ở tại đô thị'!I46*0.8</f>
        <v>716.6400000000001</v>
      </c>
      <c r="J46" s="57"/>
      <c r="L46" s="59">
        <f>+'Đất ở tại đô thị'!F46</f>
        <v>4479</v>
      </c>
      <c r="M46" s="59">
        <f t="shared" si="0"/>
        <v>0</v>
      </c>
    </row>
    <row r="47" spans="1:13" ht="18" x14ac:dyDescent="0.3">
      <c r="A47" s="84"/>
      <c r="B47" s="83"/>
      <c r="C47" s="79"/>
      <c r="D47" s="83" t="s">
        <v>96</v>
      </c>
      <c r="E47" s="83"/>
      <c r="F47" s="19">
        <f>+'Đất ở tại đô thị'!F47*0.8</f>
        <v>3257.6000000000004</v>
      </c>
      <c r="G47" s="19">
        <f>+'Đất ở tại đô thị'!G47*0.8</f>
        <v>1954.56</v>
      </c>
      <c r="H47" s="19">
        <f>+'Đất ở tại đô thị'!H47*0.8</f>
        <v>1303.0400000000002</v>
      </c>
      <c r="I47" s="19">
        <f>+'Đất ở tại đô thị'!I47*0.8</f>
        <v>651.5200000000001</v>
      </c>
      <c r="J47" s="57"/>
      <c r="L47" s="59">
        <f>+'Đất ở tại đô thị'!F47</f>
        <v>4072</v>
      </c>
      <c r="M47" s="59">
        <f t="shared" si="0"/>
        <v>0</v>
      </c>
    </row>
    <row r="48" spans="1:13" ht="18" x14ac:dyDescent="0.3">
      <c r="A48" s="84"/>
      <c r="B48" s="83"/>
      <c r="C48" s="79"/>
      <c r="D48" s="83" t="s">
        <v>97</v>
      </c>
      <c r="E48" s="83"/>
      <c r="F48" s="19">
        <f>+'Đất ở tại đô thị'!F48*0.8</f>
        <v>2932</v>
      </c>
      <c r="G48" s="19">
        <f>+'Đất ở tại đô thị'!G48*0.8</f>
        <v>1759.2</v>
      </c>
      <c r="H48" s="19">
        <f>+'Đất ở tại đô thị'!H48*0.8</f>
        <v>1172.8</v>
      </c>
      <c r="I48" s="19">
        <f>+'Đất ở tại đô thị'!I48*0.8</f>
        <v>586.4</v>
      </c>
      <c r="J48" s="57"/>
      <c r="L48" s="59">
        <f>+'Đất ở tại đô thị'!F48</f>
        <v>3665</v>
      </c>
      <c r="M48" s="59">
        <f t="shared" si="0"/>
        <v>0</v>
      </c>
    </row>
    <row r="49" spans="1:13" ht="18" x14ac:dyDescent="0.3">
      <c r="A49" s="25">
        <v>8</v>
      </c>
      <c r="B49" s="54" t="s">
        <v>16</v>
      </c>
      <c r="C49" s="15"/>
      <c r="D49" s="28"/>
      <c r="E49" s="28"/>
      <c r="F49" s="19"/>
      <c r="G49" s="19"/>
      <c r="H49" s="19"/>
      <c r="I49" s="19"/>
      <c r="J49" s="57"/>
      <c r="L49" s="59">
        <f>+'Đất ở tại đô thị'!F49</f>
        <v>0</v>
      </c>
      <c r="M49" s="59">
        <f t="shared" si="0"/>
        <v>0</v>
      </c>
    </row>
    <row r="50" spans="1:13" ht="15.75" customHeight="1" x14ac:dyDescent="0.3">
      <c r="A50" s="79" t="s">
        <v>73</v>
      </c>
      <c r="B50" s="77" t="s">
        <v>74</v>
      </c>
      <c r="C50" s="48" t="s">
        <v>14</v>
      </c>
      <c r="D50" s="83" t="s">
        <v>75</v>
      </c>
      <c r="E50" s="83"/>
      <c r="F50" s="19">
        <f>+'Đất ở tại đô thị'!F50*0.8</f>
        <v>2918.4</v>
      </c>
      <c r="G50" s="19">
        <f>+'Đất ở tại đô thị'!G50*0.8</f>
        <v>1751.04</v>
      </c>
      <c r="H50" s="19">
        <f>+'Đất ở tại đô thị'!H50*0.8</f>
        <v>1167.3600000000001</v>
      </c>
      <c r="I50" s="19">
        <f>+'Đất ở tại đô thị'!I50*0.8</f>
        <v>583.68000000000006</v>
      </c>
      <c r="J50" s="57"/>
      <c r="L50" s="59">
        <f>+'Đất ở tại đô thị'!F50</f>
        <v>3648</v>
      </c>
      <c r="M50" s="59">
        <f t="shared" si="0"/>
        <v>0</v>
      </c>
    </row>
    <row r="51" spans="1:13" ht="18" x14ac:dyDescent="0.3">
      <c r="A51" s="79"/>
      <c r="B51" s="77"/>
      <c r="C51" s="48" t="s">
        <v>14</v>
      </c>
      <c r="D51" s="83" t="s">
        <v>76</v>
      </c>
      <c r="E51" s="83"/>
      <c r="F51" s="19">
        <f>+'Đất ở tại đô thị'!F51*0.8</f>
        <v>2432</v>
      </c>
      <c r="G51" s="19">
        <f>+'Đất ở tại đô thị'!G51*0.8</f>
        <v>1459.2</v>
      </c>
      <c r="H51" s="19">
        <f>+'Đất ở tại đô thị'!H51*0.8</f>
        <v>972.80000000000007</v>
      </c>
      <c r="I51" s="19">
        <f>+'Đất ở tại đô thị'!I51*0.8</f>
        <v>486.40000000000003</v>
      </c>
      <c r="J51" s="57"/>
      <c r="L51" s="59">
        <f>+'Đất ở tại đô thị'!F51</f>
        <v>3040</v>
      </c>
      <c r="M51" s="59">
        <f t="shared" si="0"/>
        <v>0</v>
      </c>
    </row>
    <row r="52" spans="1:13" ht="18" x14ac:dyDescent="0.3">
      <c r="A52" s="79"/>
      <c r="B52" s="77"/>
      <c r="C52" s="48" t="s">
        <v>14</v>
      </c>
      <c r="D52" s="83" t="s">
        <v>77</v>
      </c>
      <c r="E52" s="83"/>
      <c r="F52" s="19">
        <f>+'Đất ở tại đô thị'!F52*0.8</f>
        <v>2432</v>
      </c>
      <c r="G52" s="19">
        <f>+'Đất ở tại đô thị'!G52*0.8</f>
        <v>1459.2</v>
      </c>
      <c r="H52" s="19">
        <f>+'Đất ở tại đô thị'!H52*0.8</f>
        <v>972.80000000000007</v>
      </c>
      <c r="I52" s="19">
        <f>+'Đất ở tại đô thị'!I52*0.8</f>
        <v>486.40000000000003</v>
      </c>
      <c r="J52" s="57"/>
      <c r="L52" s="59">
        <f>+'Đất ở tại đô thị'!F52</f>
        <v>3040</v>
      </c>
      <c r="M52" s="59">
        <f t="shared" si="0"/>
        <v>0</v>
      </c>
    </row>
  </sheetData>
  <mergeCells count="62">
    <mergeCell ref="J38:J39"/>
    <mergeCell ref="D39:E39"/>
    <mergeCell ref="A6:A7"/>
    <mergeCell ref="B6:B7"/>
    <mergeCell ref="C6:C7"/>
    <mergeCell ref="D6:E6"/>
    <mergeCell ref="F6:I6"/>
    <mergeCell ref="D11:E11"/>
    <mergeCell ref="D12:E12"/>
    <mergeCell ref="D13:E13"/>
    <mergeCell ref="A16:A17"/>
    <mergeCell ref="B16:B17"/>
    <mergeCell ref="C16:C17"/>
    <mergeCell ref="D16:E16"/>
    <mergeCell ref="D17:E17"/>
    <mergeCell ref="A18:A23"/>
    <mergeCell ref="A1:I1"/>
    <mergeCell ref="A2:I2"/>
    <mergeCell ref="A3:I3"/>
    <mergeCell ref="A4:I4"/>
    <mergeCell ref="F5:I5"/>
    <mergeCell ref="B18:B23"/>
    <mergeCell ref="C18:C23"/>
    <mergeCell ref="D18:E18"/>
    <mergeCell ref="D19:E19"/>
    <mergeCell ref="D20:E20"/>
    <mergeCell ref="D21:E21"/>
    <mergeCell ref="D22:E22"/>
    <mergeCell ref="D23:E23"/>
    <mergeCell ref="A24:A27"/>
    <mergeCell ref="B24:B27"/>
    <mergeCell ref="C24:C27"/>
    <mergeCell ref="D24:E24"/>
    <mergeCell ref="D25:E25"/>
    <mergeCell ref="D26:E26"/>
    <mergeCell ref="D27:E27"/>
    <mergeCell ref="D32:E32"/>
    <mergeCell ref="D36:E36"/>
    <mergeCell ref="D38:E38"/>
    <mergeCell ref="A40:A42"/>
    <mergeCell ref="B40:B42"/>
    <mergeCell ref="C40:C42"/>
    <mergeCell ref="D40:E40"/>
    <mergeCell ref="D41:E41"/>
    <mergeCell ref="A38:A39"/>
    <mergeCell ref="B38:B39"/>
    <mergeCell ref="L7:M7"/>
    <mergeCell ref="D47:E47"/>
    <mergeCell ref="D48:E48"/>
    <mergeCell ref="A50:A52"/>
    <mergeCell ref="B50:B52"/>
    <mergeCell ref="D50:E50"/>
    <mergeCell ref="D51:E51"/>
    <mergeCell ref="D52:E52"/>
    <mergeCell ref="A43:A45"/>
    <mergeCell ref="B43:B45"/>
    <mergeCell ref="C43:C45"/>
    <mergeCell ref="A46:A48"/>
    <mergeCell ref="B46:B48"/>
    <mergeCell ref="C46:C48"/>
    <mergeCell ref="D29:E29"/>
    <mergeCell ref="D30:E30"/>
  </mergeCells>
  <pageMargins left="0.31" right="0.18" top="0.70866141732283505" bottom="0.70866141732283505" header="0.31496062992126" footer="0.31496062992126"/>
  <pageSetup paperSize="9" scale="65" orientation="landscape" r:id="rId1"/>
  <headerFooter differentFirst="1">
    <oddHeader>&amp;C&amp;14&amp;P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L52"/>
  <sheetViews>
    <sheetView zoomScaleNormal="100" workbookViewId="0">
      <selection activeCell="D56" sqref="D56"/>
    </sheetView>
  </sheetViews>
  <sheetFormatPr defaultColWidth="9.296875" defaultRowHeight="15.5" x14ac:dyDescent="0.3"/>
  <cols>
    <col min="1" max="1" width="10.09765625" style="3" bestFit="1" customWidth="1"/>
    <col min="2" max="2" width="52.796875" style="4" customWidth="1"/>
    <col min="3" max="3" width="8" style="3" customWidth="1"/>
    <col min="4" max="4" width="54" style="4" customWidth="1"/>
    <col min="5" max="5" width="48.296875" style="4" customWidth="1"/>
    <col min="6" max="6" width="14.69921875" style="5" customWidth="1"/>
    <col min="7" max="8" width="15.296875" style="5" customWidth="1"/>
    <col min="9" max="9" width="17" style="5" customWidth="1"/>
    <col min="10" max="10" width="54.3984375" style="3" customWidth="1"/>
    <col min="11" max="11" width="12.296875" style="9" bestFit="1" customWidth="1"/>
    <col min="12" max="12" width="9.296875" style="9"/>
    <col min="13" max="16384" width="9.296875" style="3"/>
  </cols>
  <sheetData>
    <row r="1" spans="1:12" s="2" customFormat="1" ht="25.5" customHeight="1" x14ac:dyDescent="0.4">
      <c r="A1" s="70"/>
      <c r="B1" s="70"/>
      <c r="C1" s="70"/>
      <c r="D1" s="70"/>
      <c r="E1" s="70"/>
      <c r="F1" s="70"/>
      <c r="G1" s="70"/>
      <c r="H1" s="70"/>
      <c r="I1" s="70"/>
      <c r="K1" s="8"/>
      <c r="L1" s="8"/>
    </row>
    <row r="2" spans="1:12" s="2" customFormat="1" ht="20.25" customHeight="1" x14ac:dyDescent="0.4">
      <c r="A2" s="71" t="s">
        <v>25</v>
      </c>
      <c r="B2" s="71"/>
      <c r="C2" s="71"/>
      <c r="D2" s="71"/>
      <c r="E2" s="71"/>
      <c r="F2" s="71"/>
      <c r="G2" s="71"/>
      <c r="H2" s="71"/>
      <c r="I2" s="71"/>
      <c r="J2" s="66"/>
      <c r="K2" s="67"/>
      <c r="L2" s="67"/>
    </row>
    <row r="3" spans="1:12" s="2" customFormat="1" ht="43.5" customHeight="1" x14ac:dyDescent="0.4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66"/>
      <c r="K3" s="67"/>
      <c r="L3" s="67"/>
    </row>
    <row r="4" spans="1:12" s="2" customFormat="1" ht="23.25" customHeight="1" x14ac:dyDescent="0.4">
      <c r="A4" s="73" t="str">
        <f>+'Đất ở tại nông thôn'!A4:H4</f>
        <v>(Kèm theo Nghị quyết số 18/2023/NQ-HĐND ngày 08 tháng 12 năm 2023 của Hội đồng nhân dân tỉnh)</v>
      </c>
      <c r="B4" s="73"/>
      <c r="C4" s="73"/>
      <c r="D4" s="73"/>
      <c r="E4" s="73"/>
      <c r="F4" s="73"/>
      <c r="G4" s="73"/>
      <c r="H4" s="73"/>
      <c r="I4" s="73"/>
      <c r="J4" s="66"/>
      <c r="K4" s="67"/>
      <c r="L4" s="67"/>
    </row>
    <row r="5" spans="1:12" ht="18" x14ac:dyDescent="0.3">
      <c r="A5" s="22"/>
      <c r="B5" s="22"/>
      <c r="C5" s="22"/>
      <c r="D5" s="22"/>
      <c r="E5" s="22"/>
      <c r="F5" s="69" t="s">
        <v>90</v>
      </c>
      <c r="G5" s="69"/>
      <c r="H5" s="69"/>
      <c r="I5" s="69"/>
      <c r="J5" s="44"/>
      <c r="K5" s="64"/>
      <c r="L5" s="64"/>
    </row>
    <row r="6" spans="1:12" ht="15.75" customHeight="1" x14ac:dyDescent="0.3">
      <c r="A6" s="76" t="s">
        <v>10</v>
      </c>
      <c r="B6" s="76" t="s">
        <v>0</v>
      </c>
      <c r="C6" s="76" t="s">
        <v>7</v>
      </c>
      <c r="D6" s="76" t="s">
        <v>6</v>
      </c>
      <c r="E6" s="76"/>
      <c r="F6" s="72" t="s">
        <v>8</v>
      </c>
      <c r="G6" s="72"/>
      <c r="H6" s="72"/>
      <c r="I6" s="72"/>
      <c r="J6" s="44"/>
      <c r="K6" s="64"/>
      <c r="L6" s="64"/>
    </row>
    <row r="7" spans="1:12" ht="35" x14ac:dyDescent="0.3">
      <c r="A7" s="76"/>
      <c r="B7" s="76"/>
      <c r="C7" s="76"/>
      <c r="D7" s="23" t="s">
        <v>5</v>
      </c>
      <c r="E7" s="23" t="s">
        <v>4</v>
      </c>
      <c r="F7" s="24" t="s">
        <v>1</v>
      </c>
      <c r="G7" s="24" t="s">
        <v>2</v>
      </c>
      <c r="H7" s="24" t="s">
        <v>3</v>
      </c>
      <c r="I7" s="24" t="s">
        <v>34</v>
      </c>
      <c r="J7" s="44"/>
      <c r="K7" s="65"/>
      <c r="L7" s="65"/>
    </row>
    <row r="8" spans="1:12" ht="17.5" x14ac:dyDescent="0.3">
      <c r="A8" s="23">
        <v>1</v>
      </c>
      <c r="B8" s="45" t="s">
        <v>23</v>
      </c>
      <c r="C8" s="23"/>
      <c r="D8" s="23"/>
      <c r="E8" s="23"/>
      <c r="F8" s="24"/>
      <c r="G8" s="24"/>
      <c r="H8" s="24"/>
      <c r="I8" s="24"/>
      <c r="J8" s="44"/>
      <c r="K8" s="65" t="s">
        <v>110</v>
      </c>
      <c r="L8" s="65" t="s">
        <v>108</v>
      </c>
    </row>
    <row r="9" spans="1:12" s="6" customFormat="1" ht="36.75" customHeight="1" x14ac:dyDescent="0.3">
      <c r="A9" s="47">
        <v>1164</v>
      </c>
      <c r="B9" s="16" t="s">
        <v>15</v>
      </c>
      <c r="C9" s="48" t="s">
        <v>24</v>
      </c>
      <c r="D9" s="16" t="s">
        <v>52</v>
      </c>
      <c r="E9" s="16" t="s">
        <v>53</v>
      </c>
      <c r="F9" s="19">
        <f>+'Đất ở tại đô thị'!F9*0.6</f>
        <v>1415.3999999999999</v>
      </c>
      <c r="G9" s="19">
        <f>+'Đất ở tại đô thị'!G9*0.6</f>
        <v>849.2399999999999</v>
      </c>
      <c r="H9" s="19">
        <f>+'Đất ở tại đô thị'!H9*0.6</f>
        <v>566.16</v>
      </c>
      <c r="I9" s="19">
        <f>+'Đất ở tại đô thị'!I9*0.6</f>
        <v>283.08</v>
      </c>
      <c r="J9" s="44"/>
      <c r="K9" s="65">
        <f>+'Đất ở tại đô thị'!F9</f>
        <v>2359</v>
      </c>
      <c r="L9" s="65">
        <f>+K9*0.6-F9</f>
        <v>0</v>
      </c>
    </row>
    <row r="10" spans="1:12" ht="18" x14ac:dyDescent="0.3">
      <c r="A10" s="47">
        <v>1165</v>
      </c>
      <c r="B10" s="16" t="s">
        <v>54</v>
      </c>
      <c r="C10" s="48" t="s">
        <v>24</v>
      </c>
      <c r="D10" s="16" t="s">
        <v>55</v>
      </c>
      <c r="E10" s="16" t="s">
        <v>56</v>
      </c>
      <c r="F10" s="19">
        <f>+'Đất ở tại đô thị'!F10*0.6</f>
        <v>1260</v>
      </c>
      <c r="G10" s="19">
        <f>+'Đất ở tại đô thị'!G10*0.6</f>
        <v>756</v>
      </c>
      <c r="H10" s="19">
        <f>+'Đất ở tại đô thị'!H10*0.6</f>
        <v>504</v>
      </c>
      <c r="I10" s="19">
        <f>+'Đất ở tại đô thị'!I10*0.6</f>
        <v>252</v>
      </c>
      <c r="J10" s="44"/>
      <c r="K10" s="65">
        <f>+'Đất ở tại đô thị'!F10</f>
        <v>2100</v>
      </c>
      <c r="L10" s="65">
        <f t="shared" ref="L10:L52" si="0">+K10*0.6-F10</f>
        <v>0</v>
      </c>
    </row>
    <row r="11" spans="1:12" ht="41.25" customHeight="1" x14ac:dyDescent="0.3">
      <c r="A11" s="47">
        <v>1166</v>
      </c>
      <c r="B11" s="16" t="s">
        <v>57</v>
      </c>
      <c r="C11" s="48" t="s">
        <v>24</v>
      </c>
      <c r="D11" s="80" t="s">
        <v>161</v>
      </c>
      <c r="E11" s="80"/>
      <c r="F11" s="19">
        <f>+'Đất ở tại đô thị'!F11*0.6</f>
        <v>2730</v>
      </c>
      <c r="G11" s="19">
        <f>+'Đất ở tại đô thị'!G11*0.6</f>
        <v>1638</v>
      </c>
      <c r="H11" s="19">
        <f>+'Đất ở tại đô thị'!H11*0.6</f>
        <v>1092</v>
      </c>
      <c r="I11" s="19">
        <f>+'Đất ở tại đô thị'!I11*0.6</f>
        <v>546</v>
      </c>
      <c r="J11" s="44"/>
      <c r="K11" s="65">
        <f>+'Đất ở tại đô thị'!F11</f>
        <v>4550</v>
      </c>
      <c r="L11" s="65">
        <f t="shared" si="0"/>
        <v>0</v>
      </c>
    </row>
    <row r="12" spans="1:12" ht="18" x14ac:dyDescent="0.3">
      <c r="A12" s="47">
        <v>1167</v>
      </c>
      <c r="B12" s="30" t="s">
        <v>59</v>
      </c>
      <c r="C12" s="48" t="s">
        <v>24</v>
      </c>
      <c r="D12" s="80" t="s">
        <v>86</v>
      </c>
      <c r="E12" s="80"/>
      <c r="F12" s="19">
        <f>+'Đất ở tại đô thị'!F12*0.6</f>
        <v>2160</v>
      </c>
      <c r="G12" s="19">
        <f>+'Đất ở tại đô thị'!G12*0.6</f>
        <v>1296</v>
      </c>
      <c r="H12" s="19">
        <f>+'Đất ở tại đô thị'!H12*0.6</f>
        <v>864</v>
      </c>
      <c r="I12" s="19">
        <f>+'Đất ở tại đô thị'!I12*0.6</f>
        <v>432</v>
      </c>
      <c r="J12" s="44"/>
      <c r="K12" s="65">
        <f>+'Đất ở tại đô thị'!F12</f>
        <v>3600</v>
      </c>
      <c r="L12" s="65">
        <f t="shared" si="0"/>
        <v>0</v>
      </c>
    </row>
    <row r="13" spans="1:12" ht="18" x14ac:dyDescent="0.3">
      <c r="A13" s="47">
        <v>1168</v>
      </c>
      <c r="B13" s="16" t="s">
        <v>60</v>
      </c>
      <c r="C13" s="48" t="s">
        <v>24</v>
      </c>
      <c r="D13" s="80" t="s">
        <v>58</v>
      </c>
      <c r="E13" s="80"/>
      <c r="F13" s="19">
        <f>+'Đất ở tại đô thị'!F13*0.6</f>
        <v>4320</v>
      </c>
      <c r="G13" s="19">
        <f>+'Đất ở tại đô thị'!G13*0.6</f>
        <v>2592</v>
      </c>
      <c r="H13" s="19">
        <f>+'Đất ở tại đô thị'!H13*0.6</f>
        <v>1728</v>
      </c>
      <c r="I13" s="19">
        <f>+'Đất ở tại đô thị'!I13*0.6</f>
        <v>864</v>
      </c>
      <c r="J13" s="44"/>
      <c r="K13" s="65">
        <f>+'Đất ở tại đô thị'!F13</f>
        <v>7200</v>
      </c>
      <c r="L13" s="65">
        <f t="shared" si="0"/>
        <v>0</v>
      </c>
    </row>
    <row r="14" spans="1:12" ht="36" x14ac:dyDescent="0.3">
      <c r="A14" s="47">
        <v>1169</v>
      </c>
      <c r="B14" s="16" t="s">
        <v>171</v>
      </c>
      <c r="C14" s="48" t="s">
        <v>24</v>
      </c>
      <c r="D14" s="16" t="s">
        <v>135</v>
      </c>
      <c r="E14" s="16" t="s">
        <v>134</v>
      </c>
      <c r="F14" s="19">
        <f>+'Đất ở tại đô thị'!F14*0.6</f>
        <v>3120</v>
      </c>
      <c r="G14" s="19">
        <f>+'Đất ở tại đô thị'!G14*0.6</f>
        <v>1872</v>
      </c>
      <c r="H14" s="19">
        <f>+'Đất ở tại đô thị'!H14*0.6</f>
        <v>1248</v>
      </c>
      <c r="I14" s="19">
        <f>+'Đất ở tại đô thị'!I14*0.6</f>
        <v>624</v>
      </c>
      <c r="J14" s="44"/>
      <c r="K14" s="65"/>
      <c r="L14" s="65"/>
    </row>
    <row r="15" spans="1:12" ht="18" x14ac:dyDescent="0.3">
      <c r="A15" s="47">
        <v>2</v>
      </c>
      <c r="B15" s="51" t="s">
        <v>19</v>
      </c>
      <c r="C15" s="48"/>
      <c r="D15" s="30"/>
      <c r="E15" s="30"/>
      <c r="F15" s="19"/>
      <c r="G15" s="19"/>
      <c r="H15" s="19"/>
      <c r="I15" s="19"/>
      <c r="J15" s="44"/>
      <c r="K15" s="65">
        <f>+'Đất ở tại đô thị'!F15</f>
        <v>0</v>
      </c>
      <c r="L15" s="65">
        <f t="shared" si="0"/>
        <v>0</v>
      </c>
    </row>
    <row r="16" spans="1:12" s="7" customFormat="1" ht="44.25" customHeight="1" x14ac:dyDescent="0.3">
      <c r="A16" s="97" t="s">
        <v>114</v>
      </c>
      <c r="B16" s="82" t="s">
        <v>78</v>
      </c>
      <c r="C16" s="79" t="s">
        <v>14</v>
      </c>
      <c r="D16" s="82" t="s">
        <v>172</v>
      </c>
      <c r="E16" s="82"/>
      <c r="F16" s="19">
        <f>+'Đất ở tại đô thị'!F16*0.6</f>
        <v>3360</v>
      </c>
      <c r="G16" s="19">
        <f>+'Đất ở tại đô thị'!G16*0.6</f>
        <v>2016</v>
      </c>
      <c r="H16" s="19">
        <f>+'Đất ở tại đô thị'!H16*0.6</f>
        <v>1344</v>
      </c>
      <c r="I16" s="19">
        <f>+'Đất ở tại đô thị'!I16*0.6</f>
        <v>672</v>
      </c>
      <c r="J16" s="44"/>
      <c r="K16" s="65">
        <f>+'Đất ở tại đô thị'!F16</f>
        <v>5600</v>
      </c>
      <c r="L16" s="65">
        <f t="shared" si="0"/>
        <v>0</v>
      </c>
    </row>
    <row r="17" spans="1:12" s="7" customFormat="1" ht="49.5" customHeight="1" x14ac:dyDescent="0.3">
      <c r="A17" s="97"/>
      <c r="B17" s="82"/>
      <c r="C17" s="79"/>
      <c r="D17" s="82" t="s">
        <v>173</v>
      </c>
      <c r="E17" s="82"/>
      <c r="F17" s="19">
        <f>+'Đất ở tại đô thị'!F17*0.6</f>
        <v>2005.1999999999998</v>
      </c>
      <c r="G17" s="19">
        <f>+'Đất ở tại đô thị'!G17*0.6</f>
        <v>1203.1199999999999</v>
      </c>
      <c r="H17" s="19">
        <f>+'Đất ở tại đô thị'!H17*0.6</f>
        <v>802.08</v>
      </c>
      <c r="I17" s="19">
        <f>+'Đất ở tại đô thị'!I17*0.6</f>
        <v>401.04</v>
      </c>
      <c r="J17" s="44"/>
      <c r="K17" s="65">
        <f>+'Đất ở tại đô thị'!F17</f>
        <v>3342</v>
      </c>
      <c r="L17" s="65">
        <f t="shared" si="0"/>
        <v>0</v>
      </c>
    </row>
    <row r="18" spans="1:12" s="7" customFormat="1" ht="43.5" customHeight="1" x14ac:dyDescent="0.3">
      <c r="A18" s="97" t="s">
        <v>115</v>
      </c>
      <c r="B18" s="82" t="s">
        <v>79</v>
      </c>
      <c r="C18" s="79" t="s">
        <v>14</v>
      </c>
      <c r="D18" s="82" t="s">
        <v>174</v>
      </c>
      <c r="E18" s="82"/>
      <c r="F18" s="19">
        <f>+'Đất ở tại đô thị'!F18*0.6</f>
        <v>3360</v>
      </c>
      <c r="G18" s="19">
        <f>+'Đất ở tại đô thị'!G18*0.6</f>
        <v>2016</v>
      </c>
      <c r="H18" s="19">
        <f>+'Đất ở tại đô thị'!H18*0.6</f>
        <v>1344</v>
      </c>
      <c r="I18" s="19">
        <f>+'Đất ở tại đô thị'!I18*0.6</f>
        <v>672</v>
      </c>
      <c r="J18" s="44"/>
      <c r="K18" s="65">
        <f>+'Đất ở tại đô thị'!F18</f>
        <v>5600</v>
      </c>
      <c r="L18" s="65">
        <f t="shared" si="0"/>
        <v>0</v>
      </c>
    </row>
    <row r="19" spans="1:12" s="7" customFormat="1" ht="35.25" customHeight="1" x14ac:dyDescent="0.3">
      <c r="A19" s="97"/>
      <c r="B19" s="82"/>
      <c r="C19" s="79"/>
      <c r="D19" s="82" t="s">
        <v>175</v>
      </c>
      <c r="E19" s="82"/>
      <c r="F19" s="19">
        <f>+'Đất ở tại đô thị'!F19*0.6</f>
        <v>2749.7999999999997</v>
      </c>
      <c r="G19" s="19">
        <f>+'Đất ở tại đô thị'!G19*0.6</f>
        <v>1649.8799999999999</v>
      </c>
      <c r="H19" s="19">
        <f>+'Đất ở tại đô thị'!H19*0.6</f>
        <v>1099.92</v>
      </c>
      <c r="I19" s="19">
        <f>+'Đất ở tại đô thị'!I19*0.6</f>
        <v>549.96</v>
      </c>
      <c r="J19" s="44"/>
      <c r="K19" s="65">
        <f>+'Đất ở tại đô thị'!F19</f>
        <v>4583</v>
      </c>
      <c r="L19" s="65">
        <f t="shared" si="0"/>
        <v>0</v>
      </c>
    </row>
    <row r="20" spans="1:12" s="7" customFormat="1" ht="27" customHeight="1" x14ac:dyDescent="0.3">
      <c r="A20" s="97"/>
      <c r="B20" s="82"/>
      <c r="C20" s="79"/>
      <c r="D20" s="82" t="s">
        <v>176</v>
      </c>
      <c r="E20" s="82"/>
      <c r="F20" s="19">
        <f>+'Đất ở tại đô thị'!F20*0.6</f>
        <v>3360</v>
      </c>
      <c r="G20" s="19">
        <f>+'Đất ở tại đô thị'!G20*0.6</f>
        <v>2016</v>
      </c>
      <c r="H20" s="19">
        <f>+'Đất ở tại đô thị'!H20*0.6</f>
        <v>1344</v>
      </c>
      <c r="I20" s="19">
        <f>+'Đất ở tại đô thị'!I20*0.6</f>
        <v>672</v>
      </c>
      <c r="J20" s="44"/>
      <c r="K20" s="65">
        <f>+'Đất ở tại đô thị'!F20</f>
        <v>5600</v>
      </c>
      <c r="L20" s="65">
        <f t="shared" si="0"/>
        <v>0</v>
      </c>
    </row>
    <row r="21" spans="1:12" s="7" customFormat="1" ht="34.5" customHeight="1" x14ac:dyDescent="0.3">
      <c r="A21" s="97"/>
      <c r="B21" s="82"/>
      <c r="C21" s="79"/>
      <c r="D21" s="82" t="s">
        <v>177</v>
      </c>
      <c r="E21" s="82"/>
      <c r="F21" s="19">
        <f>+'Đất ở tại đô thị'!F21*0.6</f>
        <v>2475</v>
      </c>
      <c r="G21" s="19">
        <f>+'Đất ở tại đô thị'!G21*0.6</f>
        <v>1485</v>
      </c>
      <c r="H21" s="19">
        <f>+'Đất ở tại đô thị'!H21*0.6</f>
        <v>990</v>
      </c>
      <c r="I21" s="19">
        <f>+'Đất ở tại đô thị'!I21*0.6</f>
        <v>495</v>
      </c>
      <c r="J21" s="44"/>
      <c r="K21" s="65">
        <f>+'Đất ở tại đô thị'!F21</f>
        <v>4125</v>
      </c>
      <c r="L21" s="65">
        <f t="shared" si="0"/>
        <v>0</v>
      </c>
    </row>
    <row r="22" spans="1:12" s="7" customFormat="1" ht="20.149999999999999" customHeight="1" x14ac:dyDescent="0.3">
      <c r="A22" s="97"/>
      <c r="B22" s="82"/>
      <c r="C22" s="79"/>
      <c r="D22" s="82" t="s">
        <v>178</v>
      </c>
      <c r="E22" s="82"/>
      <c r="F22" s="19">
        <f>+'Đất ở tại đô thị'!F22*0.6</f>
        <v>2475</v>
      </c>
      <c r="G22" s="19">
        <f>+'Đất ở tại đô thị'!G22*0.6</f>
        <v>1485</v>
      </c>
      <c r="H22" s="19">
        <f>+'Đất ở tại đô thị'!H22*0.6</f>
        <v>990</v>
      </c>
      <c r="I22" s="19">
        <f>+'Đất ở tại đô thị'!I22*0.6</f>
        <v>495</v>
      </c>
      <c r="J22" s="44"/>
      <c r="K22" s="65">
        <f>+'Đất ở tại đô thị'!F22</f>
        <v>4125</v>
      </c>
      <c r="L22" s="65">
        <f t="shared" si="0"/>
        <v>0</v>
      </c>
    </row>
    <row r="23" spans="1:12" s="7" customFormat="1" ht="20.149999999999999" customHeight="1" x14ac:dyDescent="0.3">
      <c r="A23" s="97"/>
      <c r="B23" s="82"/>
      <c r="C23" s="79"/>
      <c r="D23" s="82" t="s">
        <v>179</v>
      </c>
      <c r="E23" s="82"/>
      <c r="F23" s="19">
        <f>+'Đất ở tại đô thị'!F23*0.6</f>
        <v>2005.1999999999998</v>
      </c>
      <c r="G23" s="19">
        <f>+'Đất ở tại đô thị'!G23*0.6</f>
        <v>1203.1199999999999</v>
      </c>
      <c r="H23" s="19">
        <f>+'Đất ở tại đô thị'!H23*0.6</f>
        <v>802.08</v>
      </c>
      <c r="I23" s="19">
        <f>+'Đất ở tại đô thị'!I23*0.6</f>
        <v>401.04</v>
      </c>
      <c r="J23" s="44"/>
      <c r="K23" s="65">
        <f>+'Đất ở tại đô thị'!F23</f>
        <v>3342</v>
      </c>
      <c r="L23" s="65">
        <f t="shared" si="0"/>
        <v>0</v>
      </c>
    </row>
    <row r="24" spans="1:12" s="7" customFormat="1" ht="26.25" customHeight="1" x14ac:dyDescent="0.3">
      <c r="A24" s="97" t="s">
        <v>116</v>
      </c>
      <c r="B24" s="82" t="s">
        <v>80</v>
      </c>
      <c r="C24" s="79" t="s">
        <v>14</v>
      </c>
      <c r="D24" s="82" t="s">
        <v>180</v>
      </c>
      <c r="E24" s="82"/>
      <c r="F24" s="19">
        <f>+'Đất ở tại đô thị'!F24*0.6</f>
        <v>3360</v>
      </c>
      <c r="G24" s="19">
        <f>+'Đất ở tại đô thị'!G24*0.6</f>
        <v>2016</v>
      </c>
      <c r="H24" s="19">
        <f>+'Đất ở tại đô thị'!H24*0.6</f>
        <v>1344</v>
      </c>
      <c r="I24" s="19">
        <f>+'Đất ở tại đô thị'!I24*0.6</f>
        <v>672</v>
      </c>
      <c r="J24" s="44"/>
      <c r="K24" s="65">
        <f>+'Đất ở tại đô thị'!F24</f>
        <v>5600</v>
      </c>
      <c r="L24" s="65">
        <f t="shared" si="0"/>
        <v>0</v>
      </c>
    </row>
    <row r="25" spans="1:12" s="7" customFormat="1" ht="20.149999999999999" customHeight="1" x14ac:dyDescent="0.3">
      <c r="A25" s="97"/>
      <c r="B25" s="82"/>
      <c r="C25" s="79"/>
      <c r="D25" s="82" t="s">
        <v>81</v>
      </c>
      <c r="E25" s="82"/>
      <c r="F25" s="19">
        <f>+'Đất ở tại đô thị'!F25*0.6</f>
        <v>3360</v>
      </c>
      <c r="G25" s="19">
        <f>+'Đất ở tại đô thị'!G25*0.6</f>
        <v>2016</v>
      </c>
      <c r="H25" s="19">
        <f>+'Đất ở tại đô thị'!H25*0.6</f>
        <v>1344</v>
      </c>
      <c r="I25" s="19">
        <f>+'Đất ở tại đô thị'!I25*0.6</f>
        <v>672</v>
      </c>
      <c r="J25" s="44"/>
      <c r="K25" s="65">
        <f>+'Đất ở tại đô thị'!F25</f>
        <v>5600</v>
      </c>
      <c r="L25" s="65">
        <f t="shared" si="0"/>
        <v>0</v>
      </c>
    </row>
    <row r="26" spans="1:12" s="7" customFormat="1" ht="20.149999999999999" customHeight="1" x14ac:dyDescent="0.3">
      <c r="A26" s="97"/>
      <c r="B26" s="82"/>
      <c r="C26" s="79"/>
      <c r="D26" s="82" t="s">
        <v>82</v>
      </c>
      <c r="E26" s="82"/>
      <c r="F26" s="19">
        <f>+'Đất ở tại đô thị'!F26*0.6</f>
        <v>1804.8</v>
      </c>
      <c r="G26" s="19">
        <f>+'Đất ở tại đô thị'!G26*0.6</f>
        <v>1082.8799999999999</v>
      </c>
      <c r="H26" s="19">
        <f>+'Đất ở tại đô thị'!H26*0.6</f>
        <v>721.92</v>
      </c>
      <c r="I26" s="19">
        <f>+'Đất ở tại đô thị'!I26*0.6</f>
        <v>360.96</v>
      </c>
      <c r="J26" s="44"/>
      <c r="K26" s="65">
        <f>+'Đất ở tại đô thị'!F26</f>
        <v>3008</v>
      </c>
      <c r="L26" s="65">
        <f t="shared" si="0"/>
        <v>0</v>
      </c>
    </row>
    <row r="27" spans="1:12" s="7" customFormat="1" ht="20.149999999999999" customHeight="1" x14ac:dyDescent="0.3">
      <c r="A27" s="97"/>
      <c r="B27" s="82"/>
      <c r="C27" s="79"/>
      <c r="D27" s="82" t="s">
        <v>181</v>
      </c>
      <c r="E27" s="82"/>
      <c r="F27" s="19">
        <f>+'Đất ở tại đô thị'!F27*0.6</f>
        <v>1804.8</v>
      </c>
      <c r="G27" s="19">
        <f>+'Đất ở tại đô thị'!G27*0.6</f>
        <v>1082.8799999999999</v>
      </c>
      <c r="H27" s="19">
        <f>+'Đất ở tại đô thị'!H27*0.6</f>
        <v>721.92</v>
      </c>
      <c r="I27" s="19">
        <f>+'Đất ở tại đô thị'!I27*0.6</f>
        <v>360.96</v>
      </c>
      <c r="J27" s="44"/>
      <c r="K27" s="65">
        <f>+'Đất ở tại đô thị'!F27</f>
        <v>3008</v>
      </c>
      <c r="L27" s="65">
        <f t="shared" si="0"/>
        <v>0</v>
      </c>
    </row>
    <row r="28" spans="1:12" ht="18" x14ac:dyDescent="0.3">
      <c r="A28" s="52">
        <v>3</v>
      </c>
      <c r="B28" s="51" t="s">
        <v>65</v>
      </c>
      <c r="C28" s="48"/>
      <c r="D28" s="30"/>
      <c r="E28" s="30"/>
      <c r="F28" s="19"/>
      <c r="G28" s="19"/>
      <c r="H28" s="19"/>
      <c r="I28" s="19"/>
      <c r="J28" s="44"/>
      <c r="K28" s="65">
        <f>+'Đất ở tại đô thị'!F28</f>
        <v>0</v>
      </c>
      <c r="L28" s="65">
        <f t="shared" si="0"/>
        <v>0</v>
      </c>
    </row>
    <row r="29" spans="1:12" ht="54" x14ac:dyDescent="0.3">
      <c r="A29" s="48" t="s">
        <v>61</v>
      </c>
      <c r="B29" s="30" t="s">
        <v>62</v>
      </c>
      <c r="C29" s="48" t="s">
        <v>12</v>
      </c>
      <c r="D29" s="77" t="s">
        <v>42</v>
      </c>
      <c r="E29" s="77"/>
      <c r="F29" s="19">
        <f>+'Đất ở tại đô thị'!F29*0.6</f>
        <v>900</v>
      </c>
      <c r="G29" s="19">
        <f>+'Đất ở tại đô thị'!G29*0.6</f>
        <v>540</v>
      </c>
      <c r="H29" s="19">
        <f>+'Đất ở tại đô thị'!H29*0.6</f>
        <v>360</v>
      </c>
      <c r="I29" s="19">
        <f>+'Đất ở tại đô thị'!I29*0.6</f>
        <v>180</v>
      </c>
      <c r="J29" s="44"/>
      <c r="K29" s="65">
        <f>+'Đất ở tại đô thị'!F29</f>
        <v>1500</v>
      </c>
      <c r="L29" s="65">
        <f t="shared" si="0"/>
        <v>0</v>
      </c>
    </row>
    <row r="30" spans="1:12" s="6" customFormat="1" ht="18" x14ac:dyDescent="0.3">
      <c r="A30" s="48" t="s">
        <v>63</v>
      </c>
      <c r="B30" s="16" t="s">
        <v>64</v>
      </c>
      <c r="C30" s="48" t="s">
        <v>12</v>
      </c>
      <c r="D30" s="77" t="s">
        <v>99</v>
      </c>
      <c r="E30" s="77"/>
      <c r="F30" s="19">
        <f>+'Đất ở tại đô thị'!F30*0.6</f>
        <v>1266</v>
      </c>
      <c r="G30" s="19">
        <f>+'Đất ở tại đô thị'!G30*0.6</f>
        <v>759.6</v>
      </c>
      <c r="H30" s="19">
        <f>+'Đất ở tại đô thị'!H30*0.6</f>
        <v>506.4</v>
      </c>
      <c r="I30" s="19">
        <f>+'Đất ở tại đô thị'!I30*0.6</f>
        <v>253.2</v>
      </c>
      <c r="J30" s="44"/>
      <c r="K30" s="65">
        <f>+'Đất ở tại đô thị'!F30</f>
        <v>2110</v>
      </c>
      <c r="L30" s="65">
        <f t="shared" si="0"/>
        <v>0</v>
      </c>
    </row>
    <row r="31" spans="1:12" ht="18" x14ac:dyDescent="0.3">
      <c r="A31" s="23">
        <v>5</v>
      </c>
      <c r="B31" s="27" t="s">
        <v>43</v>
      </c>
      <c r="C31" s="27"/>
      <c r="D31" s="27"/>
      <c r="E31" s="23"/>
      <c r="F31" s="19"/>
      <c r="G31" s="19"/>
      <c r="H31" s="19"/>
      <c r="I31" s="19"/>
      <c r="J31" s="44"/>
      <c r="K31" s="65">
        <f>+'Đất ở tại đô thị'!F31</f>
        <v>0</v>
      </c>
      <c r="L31" s="65">
        <f t="shared" si="0"/>
        <v>0</v>
      </c>
    </row>
    <row r="32" spans="1:12" ht="36" x14ac:dyDescent="0.3">
      <c r="A32" s="15" t="s">
        <v>67</v>
      </c>
      <c r="B32" s="30" t="s">
        <v>66</v>
      </c>
      <c r="C32" s="48" t="s">
        <v>14</v>
      </c>
      <c r="D32" s="77" t="s">
        <v>84</v>
      </c>
      <c r="E32" s="77"/>
      <c r="F32" s="19">
        <f>+'Đất ở tại đô thị'!F32*0.6</f>
        <v>2220</v>
      </c>
      <c r="G32" s="19">
        <f>+'Đất ở tại đô thị'!G32*0.6</f>
        <v>1332</v>
      </c>
      <c r="H32" s="19">
        <f>+'Đất ở tại đô thị'!H32*0.6</f>
        <v>888</v>
      </c>
      <c r="I32" s="19">
        <f>+'Đất ở tại đô thị'!I32*0.6</f>
        <v>444</v>
      </c>
      <c r="J32" s="44"/>
      <c r="K32" s="65">
        <f>+'Đất ở tại đô thị'!F32</f>
        <v>3700</v>
      </c>
      <c r="L32" s="65">
        <f t="shared" si="0"/>
        <v>0</v>
      </c>
    </row>
    <row r="33" spans="1:12" ht="18" x14ac:dyDescent="0.3">
      <c r="A33" s="25">
        <v>6</v>
      </c>
      <c r="B33" s="27" t="s">
        <v>22</v>
      </c>
      <c r="C33" s="18"/>
      <c r="D33" s="18"/>
      <c r="E33" s="53"/>
      <c r="F33" s="19"/>
      <c r="G33" s="19"/>
      <c r="H33" s="19"/>
      <c r="I33" s="19"/>
      <c r="J33" s="44"/>
      <c r="K33" s="65">
        <f>+'Đất ở tại đô thị'!F33</f>
        <v>0</v>
      </c>
      <c r="L33" s="65">
        <f t="shared" si="0"/>
        <v>0</v>
      </c>
    </row>
    <row r="34" spans="1:12" ht="36" x14ac:dyDescent="0.3">
      <c r="A34" s="15" t="s">
        <v>68</v>
      </c>
      <c r="B34" s="30" t="s">
        <v>69</v>
      </c>
      <c r="C34" s="48" t="s">
        <v>14</v>
      </c>
      <c r="D34" s="30" t="s">
        <v>85</v>
      </c>
      <c r="E34" s="30"/>
      <c r="F34" s="19">
        <f>+'Đất ở tại đô thị'!F34*0.6</f>
        <v>2116.7999999999997</v>
      </c>
      <c r="G34" s="19">
        <f>+'Đất ở tại đô thị'!G34*0.6</f>
        <v>1270.0799999999997</v>
      </c>
      <c r="H34" s="19">
        <f>+'Đất ở tại đô thị'!H34*0.6</f>
        <v>846.72</v>
      </c>
      <c r="I34" s="19">
        <f>+'Đất ở tại đô thị'!I34*0.6</f>
        <v>423.36</v>
      </c>
      <c r="J34" s="44"/>
      <c r="K34" s="65">
        <f>+'Đất ở tại đô thị'!F34</f>
        <v>3528</v>
      </c>
      <c r="L34" s="65">
        <f t="shared" si="0"/>
        <v>0</v>
      </c>
    </row>
    <row r="35" spans="1:12" ht="26.25" customHeight="1" x14ac:dyDescent="0.3">
      <c r="A35" s="15" t="s">
        <v>70</v>
      </c>
      <c r="B35" s="30" t="s">
        <v>101</v>
      </c>
      <c r="C35" s="48" t="s">
        <v>14</v>
      </c>
      <c r="D35" s="16" t="s">
        <v>102</v>
      </c>
      <c r="E35" s="16" t="s">
        <v>103</v>
      </c>
      <c r="F35" s="19">
        <f>+'Đất ở tại đô thị'!F35*0.6</f>
        <v>1350</v>
      </c>
      <c r="G35" s="19">
        <f>+'Đất ở tại đô thị'!G35*0.6</f>
        <v>810</v>
      </c>
      <c r="H35" s="19">
        <f>+'Đất ở tại đô thị'!H35*0.6</f>
        <v>540</v>
      </c>
      <c r="I35" s="19">
        <f>+'Đất ở tại đô thị'!I35*0.6</f>
        <v>270</v>
      </c>
      <c r="J35" s="44"/>
      <c r="K35" s="65">
        <f>+'Đất ở tại đô thị'!F35</f>
        <v>2250</v>
      </c>
      <c r="L35" s="65">
        <f t="shared" si="0"/>
        <v>0</v>
      </c>
    </row>
    <row r="36" spans="1:12" ht="36" x14ac:dyDescent="0.3">
      <c r="A36" s="15" t="s">
        <v>133</v>
      </c>
      <c r="B36" s="16" t="s">
        <v>71</v>
      </c>
      <c r="C36" s="48" t="s">
        <v>14</v>
      </c>
      <c r="D36" s="80" t="s">
        <v>84</v>
      </c>
      <c r="E36" s="80"/>
      <c r="F36" s="19">
        <f>+'Đất ở tại đô thị'!F36*0.6</f>
        <v>2430</v>
      </c>
      <c r="G36" s="19">
        <f>+'Đất ở tại đô thị'!G36*0.6</f>
        <v>1458</v>
      </c>
      <c r="H36" s="19">
        <f>+'Đất ở tại đô thị'!H36*0.6</f>
        <v>972</v>
      </c>
      <c r="I36" s="19">
        <f>+'Đất ở tại đô thị'!I36*0.6</f>
        <v>486</v>
      </c>
      <c r="J36" s="44"/>
      <c r="K36" s="65">
        <f>+'Đất ở tại đô thị'!F36</f>
        <v>4050</v>
      </c>
      <c r="L36" s="65">
        <f t="shared" si="0"/>
        <v>0</v>
      </c>
    </row>
    <row r="37" spans="1:12" ht="18" x14ac:dyDescent="0.3">
      <c r="A37" s="25">
        <v>7</v>
      </c>
      <c r="B37" s="27" t="s">
        <v>20</v>
      </c>
      <c r="C37" s="18"/>
      <c r="D37" s="18"/>
      <c r="E37" s="53"/>
      <c r="F37" s="19"/>
      <c r="G37" s="19"/>
      <c r="H37" s="19"/>
      <c r="I37" s="19"/>
      <c r="J37" s="44"/>
      <c r="K37" s="65">
        <f>+'Đất ở tại đô thị'!F37</f>
        <v>4050</v>
      </c>
      <c r="L37" s="65">
        <f t="shared" si="0"/>
        <v>2430</v>
      </c>
    </row>
    <row r="38" spans="1:12" s="11" customFormat="1" ht="18" x14ac:dyDescent="0.3">
      <c r="A38" s="93" t="s">
        <v>118</v>
      </c>
      <c r="B38" s="91" t="s">
        <v>72</v>
      </c>
      <c r="C38" s="48" t="s">
        <v>14</v>
      </c>
      <c r="D38" s="87" t="s">
        <v>163</v>
      </c>
      <c r="E38" s="87"/>
      <c r="F38" s="19">
        <f>+'Đất ở tại đô thị'!F38*0.6</f>
        <v>3205.2</v>
      </c>
      <c r="G38" s="19">
        <f>+'Đất ở tại đô thị'!G38*0.6</f>
        <v>1923.12</v>
      </c>
      <c r="H38" s="19">
        <f>+'Đất ở tại đô thị'!H38*0.6</f>
        <v>1282.0800000000002</v>
      </c>
      <c r="I38" s="19">
        <f>+'Đất ở tại đô thị'!I38*0.6</f>
        <v>641.04000000000008</v>
      </c>
      <c r="J38" s="95" t="s">
        <v>156</v>
      </c>
      <c r="K38" s="65">
        <f>+'Đất ở tại đô thị'!F38</f>
        <v>5342</v>
      </c>
      <c r="L38" s="65">
        <f t="shared" si="0"/>
        <v>0</v>
      </c>
    </row>
    <row r="39" spans="1:12" s="11" customFormat="1" ht="18" x14ac:dyDescent="0.3">
      <c r="A39" s="94"/>
      <c r="B39" s="92"/>
      <c r="C39" s="48"/>
      <c r="D39" s="87" t="s">
        <v>164</v>
      </c>
      <c r="E39" s="87"/>
      <c r="F39" s="19">
        <f>+'Đất ở tại đô thị'!F39*0.6</f>
        <v>1923</v>
      </c>
      <c r="G39" s="19">
        <f>+'Đất ở tại đô thị'!G39*0.6</f>
        <v>1153.8</v>
      </c>
      <c r="H39" s="19">
        <f>+'Đất ở tại đô thị'!H39*0.6</f>
        <v>769.19999999999993</v>
      </c>
      <c r="I39" s="19">
        <f>+'Đất ở tại đô thị'!I39*0.6</f>
        <v>384.59999999999997</v>
      </c>
      <c r="J39" s="96"/>
      <c r="K39" s="65"/>
      <c r="L39" s="65"/>
    </row>
    <row r="40" spans="1:12" ht="36" customHeight="1" x14ac:dyDescent="0.4">
      <c r="A40" s="84" t="s">
        <v>117</v>
      </c>
      <c r="B40" s="82" t="s">
        <v>121</v>
      </c>
      <c r="C40" s="79" t="s">
        <v>14</v>
      </c>
      <c r="D40" s="85" t="s">
        <v>98</v>
      </c>
      <c r="E40" s="86"/>
      <c r="F40" s="19">
        <f>+'Đất ở tại đô thị'!F40*0.6</f>
        <v>3702</v>
      </c>
      <c r="G40" s="19">
        <f>+'Đất ở tại đô thị'!G40*0.6</f>
        <v>2221.1999999999998</v>
      </c>
      <c r="H40" s="19">
        <f>+'Đất ở tại đô thị'!H40*0.6</f>
        <v>1480.8</v>
      </c>
      <c r="I40" s="19">
        <f>+'Đất ở tại đô thị'!I40*0.6</f>
        <v>740.4</v>
      </c>
      <c r="J40" s="44"/>
      <c r="K40" s="65">
        <f>+'Đất ở tại đô thị'!F40</f>
        <v>6170</v>
      </c>
      <c r="L40" s="65">
        <f t="shared" si="0"/>
        <v>0</v>
      </c>
    </row>
    <row r="41" spans="1:12" ht="18" x14ac:dyDescent="0.3">
      <c r="A41" s="84"/>
      <c r="B41" s="83"/>
      <c r="C41" s="79"/>
      <c r="D41" s="83" t="s">
        <v>93</v>
      </c>
      <c r="E41" s="83"/>
      <c r="F41" s="19">
        <f>+'Đất ở tại đô thị'!F41*0.6</f>
        <v>2961.6</v>
      </c>
      <c r="G41" s="19">
        <f>+'Đất ở tại đô thị'!G41*0.6</f>
        <v>1776.9599999999998</v>
      </c>
      <c r="H41" s="19">
        <f>+'Đất ở tại đô thị'!H41*0.6</f>
        <v>1184.6400000000001</v>
      </c>
      <c r="I41" s="19">
        <f>+'Đất ở tại đô thị'!I41*0.6</f>
        <v>592.32000000000005</v>
      </c>
      <c r="J41" s="44"/>
      <c r="K41" s="65">
        <f>+'Đất ở tại đô thị'!F41</f>
        <v>4936</v>
      </c>
      <c r="L41" s="65">
        <f t="shared" si="0"/>
        <v>0</v>
      </c>
    </row>
    <row r="42" spans="1:12" ht="18" x14ac:dyDescent="0.3">
      <c r="A42" s="84"/>
      <c r="B42" s="83"/>
      <c r="C42" s="79"/>
      <c r="D42" s="18" t="s">
        <v>182</v>
      </c>
      <c r="E42" s="18"/>
      <c r="F42" s="19">
        <f>+'Đất ở tại đô thị'!F42*0.6</f>
        <v>2591.4</v>
      </c>
      <c r="G42" s="19">
        <f>+'Đất ở tại đô thị'!G42*0.6</f>
        <v>1554.84</v>
      </c>
      <c r="H42" s="19">
        <f>+'Đất ở tại đô thị'!H42*0.6</f>
        <v>1036.56</v>
      </c>
      <c r="I42" s="19">
        <f>+'Đất ở tại đô thị'!I42*0.6</f>
        <v>518.28</v>
      </c>
      <c r="J42" s="44"/>
      <c r="K42" s="65">
        <f>+'Đất ở tại đô thị'!F42</f>
        <v>4319</v>
      </c>
      <c r="L42" s="65">
        <f t="shared" si="0"/>
        <v>0</v>
      </c>
    </row>
    <row r="43" spans="1:12" ht="15.75" customHeight="1" x14ac:dyDescent="0.3">
      <c r="A43" s="84" t="s">
        <v>119</v>
      </c>
      <c r="B43" s="82" t="s">
        <v>94</v>
      </c>
      <c r="C43" s="79" t="s">
        <v>14</v>
      </c>
      <c r="D43" s="18" t="s">
        <v>92</v>
      </c>
      <c r="E43" s="18"/>
      <c r="F43" s="19">
        <f>+'Đất ở tại đô thị'!F43*0.6</f>
        <v>3702</v>
      </c>
      <c r="G43" s="19">
        <f>+'Đất ở tại đô thị'!G43*0.6</f>
        <v>2221.1999999999998</v>
      </c>
      <c r="H43" s="19">
        <f>+'Đất ở tại đô thị'!H43*0.6</f>
        <v>1480.8</v>
      </c>
      <c r="I43" s="19">
        <f>+'Đất ở tại đô thị'!I43*0.6</f>
        <v>740.4</v>
      </c>
      <c r="J43" s="44"/>
      <c r="K43" s="65">
        <f>+'Đất ở tại đô thị'!F43</f>
        <v>6170</v>
      </c>
      <c r="L43" s="65">
        <f t="shared" si="0"/>
        <v>0</v>
      </c>
    </row>
    <row r="44" spans="1:12" ht="18" x14ac:dyDescent="0.3">
      <c r="A44" s="84"/>
      <c r="B44" s="82"/>
      <c r="C44" s="79"/>
      <c r="D44" s="18" t="s">
        <v>186</v>
      </c>
      <c r="E44" s="18"/>
      <c r="F44" s="19">
        <f>+'Đất ở tại đô thị'!F44*0.6</f>
        <v>2961.6</v>
      </c>
      <c r="G44" s="19">
        <f>+'Đất ở tại đô thị'!G44*0.6</f>
        <v>1776.9599999999998</v>
      </c>
      <c r="H44" s="19">
        <f>+'Đất ở tại đô thị'!H44*0.6</f>
        <v>1184.6400000000001</v>
      </c>
      <c r="I44" s="19">
        <f>+'Đất ở tại đô thị'!I44*0.6</f>
        <v>592.32000000000005</v>
      </c>
      <c r="J44" s="44"/>
      <c r="K44" s="65">
        <f>+'Đất ở tại đô thị'!F44</f>
        <v>4936</v>
      </c>
      <c r="L44" s="65">
        <f t="shared" si="0"/>
        <v>0</v>
      </c>
    </row>
    <row r="45" spans="1:12" ht="18" x14ac:dyDescent="0.3">
      <c r="A45" s="84"/>
      <c r="B45" s="82"/>
      <c r="C45" s="79"/>
      <c r="D45" s="18" t="s">
        <v>187</v>
      </c>
      <c r="E45" s="18"/>
      <c r="F45" s="19">
        <f>+'Đất ở tại đô thị'!F45*0.6</f>
        <v>2591.4</v>
      </c>
      <c r="G45" s="19">
        <f>+'Đất ở tại đô thị'!G45*0.6</f>
        <v>1554.84</v>
      </c>
      <c r="H45" s="19">
        <f>+'Đất ở tại đô thị'!H45*0.6</f>
        <v>1036.56</v>
      </c>
      <c r="I45" s="19">
        <f>+'Đất ở tại đô thị'!I45*0.6</f>
        <v>518.28</v>
      </c>
      <c r="J45" s="44"/>
      <c r="K45" s="65">
        <f>+'Đất ở tại đô thị'!F45</f>
        <v>4319</v>
      </c>
      <c r="L45" s="65">
        <f t="shared" si="0"/>
        <v>0</v>
      </c>
    </row>
    <row r="46" spans="1:12" ht="15.75" customHeight="1" x14ac:dyDescent="0.3">
      <c r="A46" s="84" t="s">
        <v>120</v>
      </c>
      <c r="B46" s="82" t="s">
        <v>131</v>
      </c>
      <c r="C46" s="79" t="s">
        <v>14</v>
      </c>
      <c r="D46" s="18" t="s">
        <v>95</v>
      </c>
      <c r="E46" s="18"/>
      <c r="F46" s="19">
        <f>+'Đất ở tại đô thị'!F46*0.6</f>
        <v>2687.4</v>
      </c>
      <c r="G46" s="19">
        <f>+'Đất ở tại đô thị'!G46*0.6</f>
        <v>1612.44</v>
      </c>
      <c r="H46" s="19">
        <f>+'Đất ở tại đô thị'!H46*0.6</f>
        <v>1074.96</v>
      </c>
      <c r="I46" s="19">
        <f>+'Đất ở tại đô thị'!I46*0.6</f>
        <v>537.48</v>
      </c>
      <c r="J46" s="44"/>
      <c r="K46" s="65">
        <f>+'Đất ở tại đô thị'!F46</f>
        <v>4479</v>
      </c>
      <c r="L46" s="65">
        <f t="shared" si="0"/>
        <v>0</v>
      </c>
    </row>
    <row r="47" spans="1:12" ht="18" x14ac:dyDescent="0.3">
      <c r="A47" s="84"/>
      <c r="B47" s="83"/>
      <c r="C47" s="79"/>
      <c r="D47" s="83" t="s">
        <v>96</v>
      </c>
      <c r="E47" s="83"/>
      <c r="F47" s="19">
        <f>+'Đất ở tại đô thị'!F47*0.6</f>
        <v>2443.1999999999998</v>
      </c>
      <c r="G47" s="19">
        <f>+'Đất ở tại đô thị'!G47*0.6</f>
        <v>1465.9199999999998</v>
      </c>
      <c r="H47" s="19">
        <f>+'Đất ở tại đô thị'!H47*0.6</f>
        <v>977.28000000000009</v>
      </c>
      <c r="I47" s="19">
        <f>+'Đất ở tại đô thị'!I47*0.6</f>
        <v>488.64000000000004</v>
      </c>
      <c r="J47" s="44"/>
      <c r="K47" s="65">
        <f>+'Đất ở tại đô thị'!F47</f>
        <v>4072</v>
      </c>
      <c r="L47" s="65">
        <f t="shared" si="0"/>
        <v>0</v>
      </c>
    </row>
    <row r="48" spans="1:12" ht="18" x14ac:dyDescent="0.3">
      <c r="A48" s="84"/>
      <c r="B48" s="83"/>
      <c r="C48" s="79"/>
      <c r="D48" s="83" t="s">
        <v>97</v>
      </c>
      <c r="E48" s="83"/>
      <c r="F48" s="19">
        <f>+'Đất ở tại đô thị'!F48*0.6</f>
        <v>2199</v>
      </c>
      <c r="G48" s="19">
        <f>+'Đất ở tại đô thị'!G48*0.6</f>
        <v>1319.3999999999999</v>
      </c>
      <c r="H48" s="19">
        <f>+'Đất ở tại đô thị'!H48*0.6</f>
        <v>879.6</v>
      </c>
      <c r="I48" s="19">
        <f>+'Đất ở tại đô thị'!I48*0.6</f>
        <v>439.8</v>
      </c>
      <c r="J48" s="44"/>
      <c r="K48" s="65">
        <f>+'Đất ở tại đô thị'!F48</f>
        <v>3665</v>
      </c>
      <c r="L48" s="65">
        <f t="shared" si="0"/>
        <v>0</v>
      </c>
    </row>
    <row r="49" spans="1:12" ht="18" x14ac:dyDescent="0.3">
      <c r="A49" s="25">
        <v>8</v>
      </c>
      <c r="B49" s="54" t="s">
        <v>16</v>
      </c>
      <c r="C49" s="15"/>
      <c r="D49" s="28"/>
      <c r="E49" s="28"/>
      <c r="F49" s="19">
        <f>+'Đất ở tại đô thị'!F49*0.6</f>
        <v>0</v>
      </c>
      <c r="G49" s="19">
        <f>+'Đất ở tại đô thị'!G49*0.6</f>
        <v>0</v>
      </c>
      <c r="H49" s="19">
        <f>+'Đất ở tại đô thị'!H49*0.6</f>
        <v>0</v>
      </c>
      <c r="I49" s="19">
        <f>+'Đất ở tại đô thị'!I49*0.6</f>
        <v>0</v>
      </c>
      <c r="J49" s="44"/>
      <c r="K49" s="65">
        <f>+'Đất ở tại đô thị'!F49</f>
        <v>0</v>
      </c>
      <c r="L49" s="65">
        <f t="shared" si="0"/>
        <v>0</v>
      </c>
    </row>
    <row r="50" spans="1:12" ht="20.25" customHeight="1" x14ac:dyDescent="0.3">
      <c r="A50" s="79" t="s">
        <v>73</v>
      </c>
      <c r="B50" s="77" t="s">
        <v>74</v>
      </c>
      <c r="C50" s="48" t="s">
        <v>14</v>
      </c>
      <c r="D50" s="83" t="s">
        <v>75</v>
      </c>
      <c r="E50" s="83"/>
      <c r="F50" s="19">
        <f>+'Đất ở tại đô thị'!F50*0.6</f>
        <v>2188.7999999999997</v>
      </c>
      <c r="G50" s="19">
        <f>+'Đất ở tại đô thị'!G50*0.6</f>
        <v>1313.2799999999997</v>
      </c>
      <c r="H50" s="19">
        <f>+'Đất ở tại đô thị'!H50*0.6</f>
        <v>875.52</v>
      </c>
      <c r="I50" s="19">
        <f>+'Đất ở tại đô thị'!I50*0.6</f>
        <v>437.76</v>
      </c>
      <c r="J50" s="44"/>
      <c r="K50" s="65">
        <f>+'Đất ở tại đô thị'!F50</f>
        <v>3648</v>
      </c>
      <c r="L50" s="65">
        <f t="shared" si="0"/>
        <v>0</v>
      </c>
    </row>
    <row r="51" spans="1:12" ht="26.25" customHeight="1" x14ac:dyDescent="0.3">
      <c r="A51" s="79"/>
      <c r="B51" s="77"/>
      <c r="C51" s="48" t="s">
        <v>14</v>
      </c>
      <c r="D51" s="83" t="s">
        <v>76</v>
      </c>
      <c r="E51" s="83"/>
      <c r="F51" s="19">
        <f>+'Đất ở tại đô thị'!F51*0.6</f>
        <v>1824</v>
      </c>
      <c r="G51" s="19">
        <f>+'Đất ở tại đô thị'!G51*0.6</f>
        <v>1094.3999999999999</v>
      </c>
      <c r="H51" s="19">
        <f>+'Đất ở tại đô thị'!H51*0.6</f>
        <v>729.6</v>
      </c>
      <c r="I51" s="19">
        <f>+'Đất ở tại đô thị'!I51*0.6</f>
        <v>364.8</v>
      </c>
      <c r="J51" s="44"/>
      <c r="K51" s="65">
        <f>+'Đất ở tại đô thị'!F51</f>
        <v>3040</v>
      </c>
      <c r="L51" s="65">
        <f t="shared" si="0"/>
        <v>0</v>
      </c>
    </row>
    <row r="52" spans="1:12" ht="18" x14ac:dyDescent="0.3">
      <c r="A52" s="79"/>
      <c r="B52" s="77"/>
      <c r="C52" s="48" t="s">
        <v>14</v>
      </c>
      <c r="D52" s="83" t="s">
        <v>77</v>
      </c>
      <c r="E52" s="83"/>
      <c r="F52" s="19">
        <f>+'Đất ở tại đô thị'!F52*0.6</f>
        <v>1824</v>
      </c>
      <c r="G52" s="19">
        <f>+'Đất ở tại đô thị'!G52*0.6</f>
        <v>1094.3999999999999</v>
      </c>
      <c r="H52" s="19">
        <f>+'Đất ở tại đô thị'!H52*0.6</f>
        <v>729.6</v>
      </c>
      <c r="I52" s="19">
        <f>+'Đất ở tại đô thị'!I52*0.6</f>
        <v>364.8</v>
      </c>
      <c r="J52" s="44"/>
      <c r="K52" s="65">
        <f>+'Đất ở tại đô thị'!F52</f>
        <v>3040</v>
      </c>
      <c r="L52" s="65">
        <f t="shared" si="0"/>
        <v>0</v>
      </c>
    </row>
  </sheetData>
  <mergeCells count="61">
    <mergeCell ref="A38:A39"/>
    <mergeCell ref="B38:B39"/>
    <mergeCell ref="J38:J39"/>
    <mergeCell ref="D39:E39"/>
    <mergeCell ref="A6:A7"/>
    <mergeCell ref="B6:B7"/>
    <mergeCell ref="C6:C7"/>
    <mergeCell ref="D6:E6"/>
    <mergeCell ref="F6:I6"/>
    <mergeCell ref="D11:E11"/>
    <mergeCell ref="D12:E12"/>
    <mergeCell ref="D13:E13"/>
    <mergeCell ref="A16:A17"/>
    <mergeCell ref="B16:B17"/>
    <mergeCell ref="C16:C17"/>
    <mergeCell ref="D16:E16"/>
    <mergeCell ref="A1:I1"/>
    <mergeCell ref="A2:I2"/>
    <mergeCell ref="A3:I3"/>
    <mergeCell ref="A4:I4"/>
    <mergeCell ref="F5:I5"/>
    <mergeCell ref="D17:E17"/>
    <mergeCell ref="A18:A23"/>
    <mergeCell ref="B18:B23"/>
    <mergeCell ref="C18:C23"/>
    <mergeCell ref="D18:E18"/>
    <mergeCell ref="D19:E19"/>
    <mergeCell ref="D20:E20"/>
    <mergeCell ref="D21:E21"/>
    <mergeCell ref="D22:E22"/>
    <mergeCell ref="D23:E23"/>
    <mergeCell ref="A24:A27"/>
    <mergeCell ref="B24:B27"/>
    <mergeCell ref="C24:C27"/>
    <mergeCell ref="D24:E24"/>
    <mergeCell ref="D25:E25"/>
    <mergeCell ref="D26:E26"/>
    <mergeCell ref="D27:E27"/>
    <mergeCell ref="A40:A42"/>
    <mergeCell ref="B40:B42"/>
    <mergeCell ref="C40:C42"/>
    <mergeCell ref="D40:E40"/>
    <mergeCell ref="D41:E41"/>
    <mergeCell ref="D29:E29"/>
    <mergeCell ref="D30:E30"/>
    <mergeCell ref="D32:E32"/>
    <mergeCell ref="D36:E36"/>
    <mergeCell ref="D38:E38"/>
    <mergeCell ref="A43:A45"/>
    <mergeCell ref="B43:B45"/>
    <mergeCell ref="C43:C45"/>
    <mergeCell ref="A46:A48"/>
    <mergeCell ref="B46:B48"/>
    <mergeCell ref="C46:C48"/>
    <mergeCell ref="D47:E47"/>
    <mergeCell ref="D48:E48"/>
    <mergeCell ref="A50:A52"/>
    <mergeCell ref="B50:B52"/>
    <mergeCell ref="D50:E50"/>
    <mergeCell ref="D51:E51"/>
    <mergeCell ref="D52:E52"/>
  </mergeCells>
  <pageMargins left="0.31" right="0.18" top="0.70866141732283505" bottom="0.70866141732283505" header="0.31496062992126" footer="0.31496062992126"/>
  <pageSetup paperSize="9" scale="65" orientation="landscape" r:id="rId1"/>
  <headerFooter differentFirst="1">
    <oddHeader>&amp;C&amp;14&amp;P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739B97-2BD5-4D44-B1DF-DD124F6194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AEAFA8-BE40-4CA1-AC37-B5B9451BA2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20FEF-6101-4613-AACE-3D989107859C}">
  <ds:schemaRefs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foxz</vt:lpstr>
      <vt:lpstr>Đất ở tại nông thôn</vt:lpstr>
      <vt:lpstr>Đất TMD tại nông thôn.</vt:lpstr>
      <vt:lpstr>Đất SKC tại nông thôn.</vt:lpstr>
      <vt:lpstr>Đất ở tại đô thị</vt:lpstr>
      <vt:lpstr>Đất TMD tại đô thị.</vt:lpstr>
      <vt:lpstr>Dat SKC do thi</vt:lpstr>
      <vt:lpstr>'Đất ở tại đô thị'!Print_Area</vt:lpstr>
      <vt:lpstr>'Đất ở tại nông thôn'!Print_Area</vt:lpstr>
      <vt:lpstr>'Dat SKC do thi'!Print_Area</vt:lpstr>
      <vt:lpstr>'Đất SKC tại nông thôn.'!Print_Area</vt:lpstr>
      <vt:lpstr>'Đất TMD tại đô thị.'!Print_Area</vt:lpstr>
      <vt:lpstr>'Đất TMD tại nông thôn.'!Print_Area</vt:lpstr>
      <vt:lpstr>'Đất ở tại đô thị'!Print_Titles</vt:lpstr>
      <vt:lpstr>'Đất ở tại nông thôn'!Print_Titles</vt:lpstr>
      <vt:lpstr>'Dat SKC do thi'!Print_Titles</vt:lpstr>
      <vt:lpstr>'Đất SKC tại nông thôn.'!Print_Titles</vt:lpstr>
      <vt:lpstr>'Đất TMD tại đô thị.'!Print_Titles</vt:lpstr>
      <vt:lpstr>'Đất TMD tại nông thôn.'!Print_Titles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tcbtt030</cp:lastModifiedBy>
  <cp:lastPrinted>2023-12-18T03:23:45Z</cp:lastPrinted>
  <dcterms:created xsi:type="dcterms:W3CDTF">2013-09-30T03:41:19Z</dcterms:created>
  <dcterms:modified xsi:type="dcterms:W3CDTF">2023-12-26T02:54:29Z</dcterms:modified>
</cp:coreProperties>
</file>